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E0B37BCC-D620-4A89-810C-338E94E63EA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BUF!$A$1:$K$34</definedName>
    <definedName name="_xlnm.Print_Area" localSheetId="7">CPT!$A$1:$K$34</definedName>
    <definedName name="_xlnm.Print_Area" localSheetId="3">EKU!$A$1:$K$34</definedName>
    <definedName name="_xlnm.Print_Area" localSheetId="6">ETH!$A$1:$K$34</definedName>
    <definedName name="_xlnm.Print_Area" localSheetId="4">JHB!$A$1:$K$34</definedName>
    <definedName name="_xlnm.Print_Area" localSheetId="2">MAN!$A$1:$K$34</definedName>
    <definedName name="_xlnm.Print_Area" localSheetId="1">NMA!$A$1:$K$34</definedName>
    <definedName name="_xlnm.Print_Area" localSheetId="8">Summary!$A$1:$K$34</definedName>
    <definedName name="_xlnm.Print_Area" localSheetId="5">TSH!$A$1:$K$34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9" l="1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<sst xmlns="http://schemas.openxmlformats.org/spreadsheetml/2006/main" count="711" uniqueCount="51">
  <si>
    <t/>
  </si>
  <si>
    <t/>
  </si>
  <si>
    <t>Eastern Cape: Buffalo City (BUF)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</si>
  <si>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</si>
  <si>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</si>
  <si>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</si>
  <si>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</si>
  <si>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</si>
  <si>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</si>
  <si>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</si>
  <si>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</si>
  <si>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</si>
  <si>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</si>
  <si>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</si>
  <si>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</si>
  <si>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</si>
  <si>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</si>
  <si>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</si>
  <si>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</si>
  <si>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</si>
  <si>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</si>
  <si>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</si>
  <si>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</si>
  <si>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</si>
  <si>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</si>
  <si>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</si>
  <si>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</si>
  <si>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</si>
  <si>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</si>
  <si>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</si>
  <si>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</si>
  <si>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</si>
  <si>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</si>
  <si>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</si>
  <si>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</si>
  <si>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</si>
  <si>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</si>
  <si>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</si>
  <si>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</si>
  <si>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</si>
  <si>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</si>
  <si>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</si>
  <si>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</si>
  <si>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Eastern Cape: Nelson Mandela Bay (NMA)</t>
  </si>
  <si>
    <t>Free State: Mangaung (MAN)</t>
  </si>
  <si>
    <t>Gauteng: City of Ekurhuleni (EKU)</t>
  </si>
  <si>
    <t>Gauteng: City of Johannesburg (JHB)</t>
  </si>
  <si>
    <t>Gauteng: City of Tshwane (TSH)</t>
  </si>
  <si>
    <t>Kwazulu-Natal: eThekwini (ETH)</t>
  </si>
  <si>
    <t>Western Cape: Cape Town (CPT)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</si>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</sst>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2208577405</v>
      </c>
      <c r="D8" s="41">
        <v>2208577405</v>
      </c>
      <c r="E8" s="41">
        <v>2087012668</v>
      </c>
      <c r="F8" s="41">
        <v>2269496542</v>
      </c>
      <c r="G8" s="42">
        <v>2373893384</v>
      </c>
      <c r="H8" s="43">
        <v>2483092481</v>
      </c>
      <c r="I8" s="22">
        <f>IF(($E8       =0),0,((($F8       /$E8       )-1)*100))</f>
        <v>8.7437837248432118</v>
      </c>
      <c r="J8" s="23">
        <f>IF(($E8       =0),0,(((($H8       /$E8       )^(1/3))-1)*100))</f>
        <v>5.9634126105589491</v>
      </c>
    </row>
    <row r="9" spans="1:11" x14ac:dyDescent="0.2">
      <c r="A9" s="3" t="s">
        <v>17</v>
      </c>
      <c r="B9" s="21" t="s">
        <v>20</v>
      </c>
      <c r="C9" s="41">
        <v>4446988027</v>
      </c>
      <c r="D9" s="41">
        <v>4387832072</v>
      </c>
      <c r="E9" s="41">
        <v>4183833679</v>
      </c>
      <c r="F9" s="41">
        <v>4886537464</v>
      </c>
      <c r="G9" s="42">
        <v>5443777935</v>
      </c>
      <c r="H9" s="43">
        <v>6077227753</v>
      </c>
      <c r="I9" s="22">
        <f>IF(($E9       =0),0,((($F9       /$E9       )-1)*100))</f>
        <v>16.79569119889004</v>
      </c>
      <c r="J9" s="23">
        <f>IF(($E9       =0),0,(((($H9       /$E9       )^(1/3))-1)*100))</f>
        <v>13.25143152278423</v>
      </c>
    </row>
    <row r="10" spans="1:11" x14ac:dyDescent="0.2">
      <c r="A10" s="3" t="s">
        <v>17</v>
      </c>
      <c r="B10" s="21" t="s">
        <v>21</v>
      </c>
      <c r="C10" s="41">
        <v>2759991508</v>
      </c>
      <c r="D10" s="41">
        <v>2790120370</v>
      </c>
      <c r="E10" s="41">
        <v>2749733747</v>
      </c>
      <c r="F10" s="41">
        <v>2978777285</v>
      </c>
      <c r="G10" s="42">
        <v>3159970733</v>
      </c>
      <c r="H10" s="43">
        <v>3260857684</v>
      </c>
      <c r="I10" s="22">
        <f t="shared" ref="I10:I33" si="0">IF(($E10      =0),0,((($F10      /$E10      )-1)*100))</f>
        <v>8.3296623991282672</v>
      </c>
      <c r="J10" s="23">
        <f t="shared" ref="J10:J33" si="1">IF(($E10      =0),0,(((($H10      /$E10      )^(1/3))-1)*100))</f>
        <v>5.847450158209111</v>
      </c>
    </row>
    <row r="11" spans="1:11" x14ac:dyDescent="0.2">
      <c r="A11" s="9" t="s">
        <v>17</v>
      </c>
      <c r="B11" s="24" t="s">
        <v>22</v>
      </c>
      <c r="C11" s="44">
        <v>9415556940</v>
      </c>
      <c r="D11" s="44">
        <v>9386529847</v>
      </c>
      <c r="E11" s="44">
        <v>9020580094</v>
      </c>
      <c r="F11" s="44">
        <v>10134811291</v>
      </c>
      <c r="G11" s="45">
        <v>10977642052</v>
      </c>
      <c r="H11" s="46">
        <v>11821177918</v>
      </c>
      <c r="I11" s="25">
        <f t="shared" si="0"/>
        <v>12.352101365865886</v>
      </c>
      <c r="J11" s="26">
        <f t="shared" si="1"/>
        <v>9.4314353428690101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2884447506</v>
      </c>
      <c r="D13" s="41">
        <v>2692161884</v>
      </c>
      <c r="E13" s="41">
        <v>2677192047</v>
      </c>
      <c r="F13" s="41">
        <v>2937653875</v>
      </c>
      <c r="G13" s="42">
        <v>3183687550</v>
      </c>
      <c r="H13" s="43">
        <v>3332761184</v>
      </c>
      <c r="I13" s="22">
        <f t="shared" si="0"/>
        <v>9.7289183378483237</v>
      </c>
      <c r="J13" s="23">
        <f t="shared" si="1"/>
        <v>7.5742242072033505</v>
      </c>
    </row>
    <row r="14" spans="1:11" x14ac:dyDescent="0.2">
      <c r="A14" s="3" t="s">
        <v>17</v>
      </c>
      <c r="B14" s="21" t="s">
        <v>25</v>
      </c>
      <c r="C14" s="41">
        <v>1328916502</v>
      </c>
      <c r="D14" s="41">
        <v>1483890896</v>
      </c>
      <c r="E14" s="41">
        <v>1481858411</v>
      </c>
      <c r="F14" s="41">
        <v>1681728272</v>
      </c>
      <c r="G14" s="42">
        <v>1596133491</v>
      </c>
      <c r="H14" s="43">
        <v>1658825655</v>
      </c>
      <c r="I14" s="22">
        <f t="shared" si="0"/>
        <v>13.487783955359278</v>
      </c>
      <c r="J14" s="23">
        <f t="shared" si="1"/>
        <v>3.8320299349246634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2512494096</v>
      </c>
      <c r="D16" s="41">
        <v>2512494096</v>
      </c>
      <c r="E16" s="41">
        <v>2278487673</v>
      </c>
      <c r="F16" s="41">
        <v>2832585844</v>
      </c>
      <c r="G16" s="42">
        <v>3278434856</v>
      </c>
      <c r="H16" s="43">
        <v>3794460502</v>
      </c>
      <c r="I16" s="22">
        <f t="shared" si="0"/>
        <v>24.318681973400345</v>
      </c>
      <c r="J16" s="23">
        <f t="shared" si="1"/>
        <v>18.531683045187329</v>
      </c>
    </row>
    <row r="17" spans="1:10" x14ac:dyDescent="0.2">
      <c r="A17" s="3" t="s">
        <v>17</v>
      </c>
      <c r="B17" s="21" t="s">
        <v>27</v>
      </c>
      <c r="C17" s="41">
        <v>2679483726</v>
      </c>
      <c r="D17" s="41">
        <v>2697746558</v>
      </c>
      <c r="E17" s="41">
        <v>3682031102</v>
      </c>
      <c r="F17" s="41">
        <v>2677647390</v>
      </c>
      <c r="G17" s="42">
        <v>2900131056</v>
      </c>
      <c r="H17" s="43">
        <v>2984970994</v>
      </c>
      <c r="I17" s="29">
        <f t="shared" si="0"/>
        <v>-27.27798011957152</v>
      </c>
      <c r="J17" s="30">
        <f t="shared" si="1"/>
        <v>-6.7567174220772852</v>
      </c>
    </row>
    <row r="18" spans="1:10" x14ac:dyDescent="0.2">
      <c r="A18" s="3" t="s">
        <v>17</v>
      </c>
      <c r="B18" s="24" t="s">
        <v>28</v>
      </c>
      <c r="C18" s="44">
        <v>9405341830</v>
      </c>
      <c r="D18" s="44">
        <v>9386293434</v>
      </c>
      <c r="E18" s="44">
        <v>10119569233</v>
      </c>
      <c r="F18" s="44">
        <v>10129615381</v>
      </c>
      <c r="G18" s="45">
        <v>10958386953</v>
      </c>
      <c r="H18" s="46">
        <v>11771018335</v>
      </c>
      <c r="I18" s="25">
        <f t="shared" si="0"/>
        <v>9.9274462861909107E-2</v>
      </c>
      <c r="J18" s="26">
        <f t="shared" si="1"/>
        <v>5.1680940702635514</v>
      </c>
    </row>
    <row r="19" spans="1:10" ht="23.25" customHeight="1" x14ac:dyDescent="0.2">
      <c r="A19" s="31" t="s">
        <v>17</v>
      </c>
      <c r="B19" s="32" t="s">
        <v>29</v>
      </c>
      <c r="C19" s="50">
        <v>10215110</v>
      </c>
      <c r="D19" s="50">
        <v>236413</v>
      </c>
      <c r="E19" s="50">
        <v>-1098989139</v>
      </c>
      <c r="F19" s="51">
        <v>5195910</v>
      </c>
      <c r="G19" s="52">
        <v>19255099</v>
      </c>
      <c r="H19" s="53">
        <v>50159583</v>
      </c>
      <c r="I19" s="33">
        <f t="shared" si="0"/>
        <v>-100.47278993173016</v>
      </c>
      <c r="J19" s="34">
        <f t="shared" si="1"/>
        <v>-135.73717117098013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459854004</v>
      </c>
      <c r="D23" s="41">
        <v>535222863</v>
      </c>
      <c r="E23" s="41">
        <v>303072452</v>
      </c>
      <c r="F23" s="41">
        <v>442551560</v>
      </c>
      <c r="G23" s="42">
        <v>437807151</v>
      </c>
      <c r="H23" s="43">
        <v>399963223</v>
      </c>
      <c r="I23" s="36">
        <f t="shared" si="0"/>
        <v>46.021704407499243</v>
      </c>
      <c r="J23" s="23">
        <f t="shared" si="1"/>
        <v>9.6876837240607472</v>
      </c>
    </row>
    <row r="24" spans="1:10" x14ac:dyDescent="0.2">
      <c r="A24" s="9" t="s">
        <v>17</v>
      </c>
      <c r="B24" s="21" t="s">
        <v>33</v>
      </c>
      <c r="C24" s="41">
        <v>759472300</v>
      </c>
      <c r="D24" s="41">
        <v>758672300</v>
      </c>
      <c r="E24" s="41">
        <v>665956686</v>
      </c>
      <c r="F24" s="41">
        <v>788563251</v>
      </c>
      <c r="G24" s="42">
        <v>840535847</v>
      </c>
      <c r="H24" s="43">
        <v>944230459</v>
      </c>
      <c r="I24" s="36">
        <f t="shared" si="0"/>
        <v>18.410591496036123</v>
      </c>
      <c r="J24" s="23">
        <f t="shared" si="1"/>
        <v>12.342480154155201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1219326304</v>
      </c>
      <c r="D26" s="44">
        <v>1293895163</v>
      </c>
      <c r="E26" s="44">
        <v>969029138</v>
      </c>
      <c r="F26" s="44">
        <v>1231114811</v>
      </c>
      <c r="G26" s="45">
        <v>1278342998</v>
      </c>
      <c r="H26" s="46">
        <v>1344193682</v>
      </c>
      <c r="I26" s="25">
        <f t="shared" si="0"/>
        <v>27.046211793065812</v>
      </c>
      <c r="J26" s="26">
        <f t="shared" si="1"/>
        <v>11.525712001611943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244168425</v>
      </c>
      <c r="D28" s="41">
        <v>245280698</v>
      </c>
      <c r="E28" s="41">
        <v>130457144</v>
      </c>
      <c r="F28" s="41">
        <v>256072770</v>
      </c>
      <c r="G28" s="42">
        <v>289965597</v>
      </c>
      <c r="H28" s="43">
        <v>308664557</v>
      </c>
      <c r="I28" s="36">
        <f t="shared" si="0"/>
        <v>96.288805770575507</v>
      </c>
      <c r="J28" s="23">
        <f t="shared" si="1"/>
        <v>33.251763604166243</v>
      </c>
    </row>
    <row r="29" spans="1:10" x14ac:dyDescent="0.2">
      <c r="A29" s="9" t="s">
        <v>17</v>
      </c>
      <c r="B29" s="21" t="s">
        <v>38</v>
      </c>
      <c r="C29" s="41">
        <v>129566432</v>
      </c>
      <c r="D29" s="41">
        <v>153544822</v>
      </c>
      <c r="E29" s="41">
        <v>139219946</v>
      </c>
      <c r="F29" s="41">
        <v>172365000</v>
      </c>
      <c r="G29" s="42">
        <v>183057457</v>
      </c>
      <c r="H29" s="43">
        <v>144343223</v>
      </c>
      <c r="I29" s="36">
        <f t="shared" si="0"/>
        <v>23.807690602034846</v>
      </c>
      <c r="J29" s="23">
        <f t="shared" si="1"/>
        <v>1.2119158598125956</v>
      </c>
    </row>
    <row r="30" spans="1:10" x14ac:dyDescent="0.2">
      <c r="A30" s="9" t="s">
        <v>17</v>
      </c>
      <c r="B30" s="21" t="s">
        <v>39</v>
      </c>
      <c r="C30" s="41">
        <v>46500000</v>
      </c>
      <c r="D30" s="41">
        <v>43150000</v>
      </c>
      <c r="E30" s="41">
        <v>29605506</v>
      </c>
      <c r="F30" s="41">
        <v>26000000</v>
      </c>
      <c r="G30" s="42">
        <v>5223996</v>
      </c>
      <c r="H30" s="43">
        <v>5223996</v>
      </c>
      <c r="I30" s="36">
        <f t="shared" si="0"/>
        <v>-12.178498148283634</v>
      </c>
      <c r="J30" s="23">
        <f t="shared" si="1"/>
        <v>-43.911118121776525</v>
      </c>
    </row>
    <row r="31" spans="1:10" x14ac:dyDescent="0.2">
      <c r="A31" s="9" t="s">
        <v>17</v>
      </c>
      <c r="B31" s="21" t="s">
        <v>40</v>
      </c>
      <c r="C31" s="41">
        <v>379078135</v>
      </c>
      <c r="D31" s="41">
        <v>421182817</v>
      </c>
      <c r="E31" s="41">
        <v>455523904</v>
      </c>
      <c r="F31" s="41">
        <v>317664422</v>
      </c>
      <c r="G31" s="42">
        <v>309260720</v>
      </c>
      <c r="H31" s="43">
        <v>328522224</v>
      </c>
      <c r="I31" s="36">
        <f t="shared" si="0"/>
        <v>-30.263940221235895</v>
      </c>
      <c r="J31" s="23">
        <f t="shared" si="1"/>
        <v>-10.322286321833651</v>
      </c>
    </row>
    <row r="32" spans="1:10" x14ac:dyDescent="0.2">
      <c r="A32" s="9" t="s">
        <v>17</v>
      </c>
      <c r="B32" s="21" t="s">
        <v>34</v>
      </c>
      <c r="C32" s="41">
        <v>420013312</v>
      </c>
      <c r="D32" s="41">
        <v>430736826</v>
      </c>
      <c r="E32" s="41">
        <v>214222638</v>
      </c>
      <c r="F32" s="41">
        <v>459012619</v>
      </c>
      <c r="G32" s="42">
        <v>490835228</v>
      </c>
      <c r="H32" s="43">
        <v>557439682</v>
      </c>
      <c r="I32" s="36">
        <f t="shared" si="0"/>
        <v>114.26896022072141</v>
      </c>
      <c r="J32" s="23">
        <f t="shared" si="1"/>
        <v>37.544798915953216</v>
      </c>
    </row>
    <row r="33" spans="1:11" ht="13.5" thickBot="1" x14ac:dyDescent="0.25">
      <c r="A33" s="9" t="s">
        <v>17</v>
      </c>
      <c r="B33" s="37" t="s">
        <v>41</v>
      </c>
      <c r="C33" s="57">
        <v>1219326304</v>
      </c>
      <c r="D33" s="57">
        <v>1293895163</v>
      </c>
      <c r="E33" s="57">
        <v>969029138</v>
      </c>
      <c r="F33" s="57">
        <v>1231114811</v>
      </c>
      <c r="G33" s="58">
        <v>1278342998</v>
      </c>
      <c r="H33" s="59">
        <v>1344193682</v>
      </c>
      <c r="I33" s="38">
        <f t="shared" si="0"/>
        <v>27.046211793065812</v>
      </c>
      <c r="J33" s="39">
        <f t="shared" si="1"/>
        <v>11.525712001611943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2980757290</v>
      </c>
      <c r="D8" s="41">
        <v>2944079040</v>
      </c>
      <c r="E8" s="41">
        <v>2883110416</v>
      </c>
      <c r="F8" s="41">
        <v>3142251020</v>
      </c>
      <c r="G8" s="42">
        <v>3315073510</v>
      </c>
      <c r="H8" s="43">
        <v>3513959720</v>
      </c>
      <c r="I8" s="22">
        <f>IF(($E8       =0),0,((($F8       /$E8       )-1)*100))</f>
        <v>8.9882303002300379</v>
      </c>
      <c r="J8" s="23">
        <f>IF(($E8       =0),0,(((($H8       /$E8       )^(1/3))-1)*100))</f>
        <v>6.8181784956482083</v>
      </c>
    </row>
    <row r="9" spans="1:11" x14ac:dyDescent="0.2">
      <c r="A9" s="3" t="s">
        <v>17</v>
      </c>
      <c r="B9" s="21" t="s">
        <v>20</v>
      </c>
      <c r="C9" s="41">
        <v>9252279207</v>
      </c>
      <c r="D9" s="41">
        <v>9265272930</v>
      </c>
      <c r="E9" s="41">
        <v>8414447142</v>
      </c>
      <c r="F9" s="41">
        <v>10017607920</v>
      </c>
      <c r="G9" s="42">
        <v>11030109120</v>
      </c>
      <c r="H9" s="43">
        <v>12174921150</v>
      </c>
      <c r="I9" s="22">
        <f>IF(($E9       =0),0,((($F9       /$E9       )-1)*100))</f>
        <v>19.052479039269965</v>
      </c>
      <c r="J9" s="23">
        <f>IF(($E9       =0),0,(((($H9       /$E9       )^(1/3))-1)*100))</f>
        <v>13.104579692073436</v>
      </c>
    </row>
    <row r="10" spans="1:11" x14ac:dyDescent="0.2">
      <c r="A10" s="3" t="s">
        <v>17</v>
      </c>
      <c r="B10" s="21" t="s">
        <v>21</v>
      </c>
      <c r="C10" s="41">
        <v>3822243510</v>
      </c>
      <c r="D10" s="41">
        <v>4212425690</v>
      </c>
      <c r="E10" s="41">
        <v>4046083628</v>
      </c>
      <c r="F10" s="41">
        <v>4957203780</v>
      </c>
      <c r="G10" s="42">
        <v>4987479230</v>
      </c>
      <c r="H10" s="43">
        <v>5108702100</v>
      </c>
      <c r="I10" s="22">
        <f t="shared" ref="I10:I33" si="0">IF(($E10      =0),0,((($F10      /$E10      )-1)*100))</f>
        <v>22.518569455529793</v>
      </c>
      <c r="J10" s="23">
        <f t="shared" ref="J10:J33" si="1">IF(($E10      =0),0,(((($H10      /$E10      )^(1/3))-1)*100))</f>
        <v>8.0832946512486856</v>
      </c>
    </row>
    <row r="11" spans="1:11" x14ac:dyDescent="0.2">
      <c r="A11" s="9" t="s">
        <v>17</v>
      </c>
      <c r="B11" s="24" t="s">
        <v>22</v>
      </c>
      <c r="C11" s="44">
        <v>16055280007</v>
      </c>
      <c r="D11" s="44">
        <v>16421777660</v>
      </c>
      <c r="E11" s="44">
        <v>15343641186</v>
      </c>
      <c r="F11" s="44">
        <v>18117062720</v>
      </c>
      <c r="G11" s="45">
        <v>19332661860</v>
      </c>
      <c r="H11" s="46">
        <v>20797582970</v>
      </c>
      <c r="I11" s="25">
        <f t="shared" si="0"/>
        <v>18.07538054611544</v>
      </c>
      <c r="J11" s="26">
        <f t="shared" si="1"/>
        <v>10.669549961424686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4558182300</v>
      </c>
      <c r="D13" s="41">
        <v>4419187320</v>
      </c>
      <c r="E13" s="41">
        <v>3821261519</v>
      </c>
      <c r="F13" s="41">
        <v>4752684560</v>
      </c>
      <c r="G13" s="42">
        <v>5115988410</v>
      </c>
      <c r="H13" s="43">
        <v>5515005660</v>
      </c>
      <c r="I13" s="22">
        <f t="shared" si="0"/>
        <v>24.374752588086345</v>
      </c>
      <c r="J13" s="23">
        <f t="shared" si="1"/>
        <v>13.0090091766615</v>
      </c>
    </row>
    <row r="14" spans="1:11" x14ac:dyDescent="0.2">
      <c r="A14" s="3" t="s">
        <v>17</v>
      </c>
      <c r="B14" s="21" t="s">
        <v>25</v>
      </c>
      <c r="C14" s="41">
        <v>1874176700</v>
      </c>
      <c r="D14" s="41">
        <v>1872116650</v>
      </c>
      <c r="E14" s="41">
        <v>0</v>
      </c>
      <c r="F14" s="41">
        <v>1836239460</v>
      </c>
      <c r="G14" s="42">
        <v>1861668330</v>
      </c>
      <c r="H14" s="43">
        <v>1882476500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5632329340</v>
      </c>
      <c r="D16" s="41">
        <v>5632844790</v>
      </c>
      <c r="E16" s="41">
        <v>5629332599</v>
      </c>
      <c r="F16" s="41">
        <v>6338216080</v>
      </c>
      <c r="G16" s="42">
        <v>7143169530</v>
      </c>
      <c r="H16" s="43">
        <v>8050352070</v>
      </c>
      <c r="I16" s="22">
        <f t="shared" si="0"/>
        <v>12.5926736168676</v>
      </c>
      <c r="J16" s="23">
        <f t="shared" si="1"/>
        <v>12.664213262811819</v>
      </c>
    </row>
    <row r="17" spans="1:10" x14ac:dyDescent="0.2">
      <c r="A17" s="3" t="s">
        <v>17</v>
      </c>
      <c r="B17" s="21" t="s">
        <v>27</v>
      </c>
      <c r="C17" s="41">
        <v>5207853380</v>
      </c>
      <c r="D17" s="41">
        <v>4967168490</v>
      </c>
      <c r="E17" s="41">
        <v>6325060748</v>
      </c>
      <c r="F17" s="41">
        <v>5188921370</v>
      </c>
      <c r="G17" s="42">
        <v>5209832940</v>
      </c>
      <c r="H17" s="43">
        <v>5347745450</v>
      </c>
      <c r="I17" s="29">
        <f t="shared" si="0"/>
        <v>-17.962505393473894</v>
      </c>
      <c r="J17" s="30">
        <f t="shared" si="1"/>
        <v>-5.4411877017310761</v>
      </c>
    </row>
    <row r="18" spans="1:10" x14ac:dyDescent="0.2">
      <c r="A18" s="3" t="s">
        <v>17</v>
      </c>
      <c r="B18" s="24" t="s">
        <v>28</v>
      </c>
      <c r="C18" s="44">
        <v>17272541720</v>
      </c>
      <c r="D18" s="44">
        <v>16891317250</v>
      </c>
      <c r="E18" s="44">
        <v>15775654866</v>
      </c>
      <c r="F18" s="44">
        <v>18116061470</v>
      </c>
      <c r="G18" s="45">
        <v>19330659210</v>
      </c>
      <c r="H18" s="46">
        <v>20795579680</v>
      </c>
      <c r="I18" s="25">
        <f t="shared" si="0"/>
        <v>14.835559118652441</v>
      </c>
      <c r="J18" s="26">
        <f t="shared" si="1"/>
        <v>9.6464423408355593</v>
      </c>
    </row>
    <row r="19" spans="1:10" ht="23.25" customHeight="1" x14ac:dyDescent="0.2">
      <c r="A19" s="31" t="s">
        <v>17</v>
      </c>
      <c r="B19" s="32" t="s">
        <v>29</v>
      </c>
      <c r="C19" s="50">
        <v>-1217261713</v>
      </c>
      <c r="D19" s="50">
        <v>-469539590</v>
      </c>
      <c r="E19" s="50">
        <v>-432013680</v>
      </c>
      <c r="F19" s="51">
        <v>1001250</v>
      </c>
      <c r="G19" s="52">
        <v>2002650</v>
      </c>
      <c r="H19" s="53">
        <v>2003290</v>
      </c>
      <c r="I19" s="33">
        <f t="shared" si="0"/>
        <v>-100.23176349415601</v>
      </c>
      <c r="J19" s="34">
        <f t="shared" si="1"/>
        <v>-116.67562453034958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76338080</v>
      </c>
      <c r="D22" s="41">
        <v>58865400</v>
      </c>
      <c r="E22" s="41">
        <v>45054241</v>
      </c>
      <c r="F22" s="41">
        <v>130228580</v>
      </c>
      <c r="G22" s="42">
        <v>0</v>
      </c>
      <c r="H22" s="43">
        <v>0</v>
      </c>
      <c r="I22" s="36">
        <f t="shared" si="0"/>
        <v>189.04843830351066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517252500</v>
      </c>
      <c r="D23" s="41">
        <v>506184170</v>
      </c>
      <c r="E23" s="41">
        <v>221366120</v>
      </c>
      <c r="F23" s="41">
        <v>624482700</v>
      </c>
      <c r="G23" s="42">
        <v>535505730</v>
      </c>
      <c r="H23" s="43">
        <v>538892440</v>
      </c>
      <c r="I23" s="36">
        <f t="shared" si="0"/>
        <v>182.10400941209971</v>
      </c>
      <c r="J23" s="23">
        <f t="shared" si="1"/>
        <v>34.523134856729399</v>
      </c>
    </row>
    <row r="24" spans="1:10" x14ac:dyDescent="0.2">
      <c r="A24" s="9" t="s">
        <v>17</v>
      </c>
      <c r="B24" s="21" t="s">
        <v>33</v>
      </c>
      <c r="C24" s="41">
        <v>1347959520</v>
      </c>
      <c r="D24" s="41">
        <v>1242427166</v>
      </c>
      <c r="E24" s="41">
        <v>791687298</v>
      </c>
      <c r="F24" s="41">
        <v>1154573580</v>
      </c>
      <c r="G24" s="42">
        <v>1377819120</v>
      </c>
      <c r="H24" s="43">
        <v>1172036370</v>
      </c>
      <c r="I24" s="36">
        <f t="shared" si="0"/>
        <v>45.83707265693684</v>
      </c>
      <c r="J24" s="23">
        <f t="shared" si="1"/>
        <v>13.971379210501954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1941550100</v>
      </c>
      <c r="D26" s="44">
        <v>1807476736</v>
      </c>
      <c r="E26" s="44">
        <v>1058107659</v>
      </c>
      <c r="F26" s="44">
        <v>1909284860</v>
      </c>
      <c r="G26" s="45">
        <v>1913324850</v>
      </c>
      <c r="H26" s="46">
        <v>1710928810</v>
      </c>
      <c r="I26" s="25">
        <f t="shared" si="0"/>
        <v>80.443345604778386</v>
      </c>
      <c r="J26" s="26">
        <f t="shared" si="1"/>
        <v>17.372771728303292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477371270</v>
      </c>
      <c r="D28" s="41">
        <v>471678960</v>
      </c>
      <c r="E28" s="41">
        <v>262363234</v>
      </c>
      <c r="F28" s="41">
        <v>440823520</v>
      </c>
      <c r="G28" s="42">
        <v>532946610</v>
      </c>
      <c r="H28" s="43">
        <v>187400000</v>
      </c>
      <c r="I28" s="36">
        <f t="shared" si="0"/>
        <v>68.020310345770469</v>
      </c>
      <c r="J28" s="23">
        <f t="shared" si="1"/>
        <v>-10.610013779599248</v>
      </c>
    </row>
    <row r="29" spans="1:10" x14ac:dyDescent="0.2">
      <c r="A29" s="9" t="s">
        <v>17</v>
      </c>
      <c r="B29" s="21" t="s">
        <v>38</v>
      </c>
      <c r="C29" s="41">
        <v>313010800</v>
      </c>
      <c r="D29" s="41">
        <v>295666440</v>
      </c>
      <c r="E29" s="41">
        <v>238018161</v>
      </c>
      <c r="F29" s="41">
        <v>243497800</v>
      </c>
      <c r="G29" s="42">
        <v>151796160</v>
      </c>
      <c r="H29" s="43">
        <v>152600510</v>
      </c>
      <c r="I29" s="36">
        <f t="shared" si="0"/>
        <v>2.3021936548782929</v>
      </c>
      <c r="J29" s="23">
        <f t="shared" si="1"/>
        <v>-13.771937091957264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250500</v>
      </c>
      <c r="F30" s="41">
        <v>0</v>
      </c>
      <c r="G30" s="42">
        <v>328597390</v>
      </c>
      <c r="H30" s="43">
        <v>343652180</v>
      </c>
      <c r="I30" s="36">
        <f t="shared" si="0"/>
        <v>-100</v>
      </c>
      <c r="J30" s="23">
        <f t="shared" si="1"/>
        <v>1011.1442870555408</v>
      </c>
    </row>
    <row r="31" spans="1:10" x14ac:dyDescent="0.2">
      <c r="A31" s="9" t="s">
        <v>17</v>
      </c>
      <c r="B31" s="21" t="s">
        <v>40</v>
      </c>
      <c r="C31" s="41">
        <v>631216380</v>
      </c>
      <c r="D31" s="41">
        <v>577600700</v>
      </c>
      <c r="E31" s="41">
        <v>384994087</v>
      </c>
      <c r="F31" s="41">
        <v>552129770</v>
      </c>
      <c r="G31" s="42">
        <v>443760170</v>
      </c>
      <c r="H31" s="43">
        <v>463574470</v>
      </c>
      <c r="I31" s="36">
        <f t="shared" si="0"/>
        <v>43.412532463128464</v>
      </c>
      <c r="J31" s="23">
        <f t="shared" si="1"/>
        <v>6.3869807150487068</v>
      </c>
    </row>
    <row r="32" spans="1:10" x14ac:dyDescent="0.2">
      <c r="A32" s="9" t="s">
        <v>17</v>
      </c>
      <c r="B32" s="21" t="s">
        <v>34</v>
      </c>
      <c r="C32" s="41">
        <v>574358980</v>
      </c>
      <c r="D32" s="41">
        <v>462530636</v>
      </c>
      <c r="E32" s="41">
        <v>211183711</v>
      </c>
      <c r="F32" s="41">
        <v>728873320</v>
      </c>
      <c r="G32" s="42">
        <v>513945260</v>
      </c>
      <c r="H32" s="43">
        <v>623154020</v>
      </c>
      <c r="I32" s="36">
        <f t="shared" si="0"/>
        <v>245.13709250994268</v>
      </c>
      <c r="J32" s="23">
        <f t="shared" si="1"/>
        <v>43.431650051253271</v>
      </c>
    </row>
    <row r="33" spans="1:11" ht="13.5" thickBot="1" x14ac:dyDescent="0.25">
      <c r="A33" s="9" t="s">
        <v>17</v>
      </c>
      <c r="B33" s="37" t="s">
        <v>41</v>
      </c>
      <c r="C33" s="57">
        <v>1995957430</v>
      </c>
      <c r="D33" s="57">
        <v>1807476736</v>
      </c>
      <c r="E33" s="57">
        <v>1096809693</v>
      </c>
      <c r="F33" s="57">
        <v>1965324410</v>
      </c>
      <c r="G33" s="58">
        <v>1971045590</v>
      </c>
      <c r="H33" s="59">
        <v>1770381180</v>
      </c>
      <c r="I33" s="38">
        <f t="shared" si="0"/>
        <v>79.185543539867311</v>
      </c>
      <c r="J33" s="39">
        <f t="shared" si="1"/>
        <v>17.303733466762171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1541522093</v>
      </c>
      <c r="D8" s="41">
        <v>1541522093</v>
      </c>
      <c r="E8" s="41">
        <v>1609970125</v>
      </c>
      <c r="F8" s="41">
        <v>1654053207</v>
      </c>
      <c r="G8" s="42">
        <v>1771490984</v>
      </c>
      <c r="H8" s="43">
        <v>1893723859</v>
      </c>
      <c r="I8" s="22">
        <f>IF(($E8       =0),0,((($F8       /$E8       )-1)*100))</f>
        <v>2.7381304358054415</v>
      </c>
      <c r="J8" s="23">
        <f>IF(($E8       =0),0,(((($H8       /$E8       )^(1/3))-1)*100))</f>
        <v>5.5600558232111075</v>
      </c>
    </row>
    <row r="9" spans="1:11" x14ac:dyDescent="0.2">
      <c r="A9" s="3" t="s">
        <v>17</v>
      </c>
      <c r="B9" s="21" t="s">
        <v>20</v>
      </c>
      <c r="C9" s="41">
        <v>5597889147</v>
      </c>
      <c r="D9" s="41">
        <v>5597889147</v>
      </c>
      <c r="E9" s="41">
        <v>5242236631</v>
      </c>
      <c r="F9" s="41">
        <v>6340976545</v>
      </c>
      <c r="G9" s="42">
        <v>6732159498</v>
      </c>
      <c r="H9" s="43">
        <v>7146529161</v>
      </c>
      <c r="I9" s="22">
        <f>IF(($E9       =0),0,((($F9       /$E9       )-1)*100))</f>
        <v>20.959372713215462</v>
      </c>
      <c r="J9" s="23">
        <f>IF(($E9       =0),0,(((($H9       /$E9       )^(1/3))-1)*100))</f>
        <v>10.881608260146503</v>
      </c>
    </row>
    <row r="10" spans="1:11" x14ac:dyDescent="0.2">
      <c r="A10" s="3" t="s">
        <v>17</v>
      </c>
      <c r="B10" s="21" t="s">
        <v>21</v>
      </c>
      <c r="C10" s="41">
        <v>2172021772</v>
      </c>
      <c r="D10" s="41">
        <v>2107850497</v>
      </c>
      <c r="E10" s="41">
        <v>2504368170</v>
      </c>
      <c r="F10" s="41">
        <v>2665095481</v>
      </c>
      <c r="G10" s="42">
        <v>2790885899</v>
      </c>
      <c r="H10" s="43">
        <v>2904664774</v>
      </c>
      <c r="I10" s="22">
        <f t="shared" ref="I10:I33" si="0">IF(($E10      =0),0,((($F10      /$E10      )-1)*100))</f>
        <v>6.4178786859441672</v>
      </c>
      <c r="J10" s="23">
        <f t="shared" ref="J10:J33" si="1">IF(($E10      =0),0,(((($H10      /$E10      )^(1/3))-1)*100))</f>
        <v>5.0669069989573101</v>
      </c>
    </row>
    <row r="11" spans="1:11" x14ac:dyDescent="0.2">
      <c r="A11" s="9" t="s">
        <v>17</v>
      </c>
      <c r="B11" s="24" t="s">
        <v>22</v>
      </c>
      <c r="C11" s="44">
        <v>9311433012</v>
      </c>
      <c r="D11" s="44">
        <v>9247261737</v>
      </c>
      <c r="E11" s="44">
        <v>9356574926</v>
      </c>
      <c r="F11" s="44">
        <v>10660125233</v>
      </c>
      <c r="G11" s="45">
        <v>11294536381</v>
      </c>
      <c r="H11" s="46">
        <v>11944917794</v>
      </c>
      <c r="I11" s="25">
        <f t="shared" si="0"/>
        <v>13.931917579986465</v>
      </c>
      <c r="J11" s="26">
        <f t="shared" si="1"/>
        <v>8.4814351017843173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2447868378</v>
      </c>
      <c r="D13" s="41">
        <v>2340493375</v>
      </c>
      <c r="E13" s="41">
        <v>2436806038</v>
      </c>
      <c r="F13" s="41">
        <v>2513360341</v>
      </c>
      <c r="G13" s="42">
        <v>2589841331</v>
      </c>
      <c r="H13" s="43">
        <v>2708212771</v>
      </c>
      <c r="I13" s="22">
        <f t="shared" si="0"/>
        <v>3.1415837701564309</v>
      </c>
      <c r="J13" s="23">
        <f t="shared" si="1"/>
        <v>3.5827109731976892</v>
      </c>
    </row>
    <row r="14" spans="1:11" x14ac:dyDescent="0.2">
      <c r="A14" s="3" t="s">
        <v>17</v>
      </c>
      <c r="B14" s="21" t="s">
        <v>25</v>
      </c>
      <c r="C14" s="41">
        <v>1382590352</v>
      </c>
      <c r="D14" s="41">
        <v>1382590352</v>
      </c>
      <c r="E14" s="41">
        <v>1382590344</v>
      </c>
      <c r="F14" s="41">
        <v>1917562451</v>
      </c>
      <c r="G14" s="42">
        <v>1772170324</v>
      </c>
      <c r="H14" s="43">
        <v>1643117986</v>
      </c>
      <c r="I14" s="22">
        <f t="shared" si="0"/>
        <v>38.69346472160808</v>
      </c>
      <c r="J14" s="23">
        <f t="shared" si="1"/>
        <v>5.9233587282372158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2199931730</v>
      </c>
      <c r="D16" s="41">
        <v>2199931730</v>
      </c>
      <c r="E16" s="41">
        <v>3032518086</v>
      </c>
      <c r="F16" s="41">
        <v>2569190283</v>
      </c>
      <c r="G16" s="42">
        <v>2687373036</v>
      </c>
      <c r="H16" s="43">
        <v>2808304822</v>
      </c>
      <c r="I16" s="22">
        <f t="shared" si="0"/>
        <v>-15.278649289480285</v>
      </c>
      <c r="J16" s="23">
        <f t="shared" si="1"/>
        <v>-2.5279091759684902</v>
      </c>
    </row>
    <row r="17" spans="1:10" x14ac:dyDescent="0.2">
      <c r="A17" s="3" t="s">
        <v>17</v>
      </c>
      <c r="B17" s="21" t="s">
        <v>27</v>
      </c>
      <c r="C17" s="41">
        <v>2715634207</v>
      </c>
      <c r="D17" s="41">
        <v>2749357969</v>
      </c>
      <c r="E17" s="41">
        <v>3067195017</v>
      </c>
      <c r="F17" s="41">
        <v>2754540005</v>
      </c>
      <c r="G17" s="42">
        <v>2770414728</v>
      </c>
      <c r="H17" s="43">
        <v>2783407259</v>
      </c>
      <c r="I17" s="29">
        <f t="shared" si="0"/>
        <v>-10.193515908414764</v>
      </c>
      <c r="J17" s="30">
        <f t="shared" si="1"/>
        <v>-3.1844489158101896</v>
      </c>
    </row>
    <row r="18" spans="1:10" x14ac:dyDescent="0.2">
      <c r="A18" s="3" t="s">
        <v>17</v>
      </c>
      <c r="B18" s="24" t="s">
        <v>28</v>
      </c>
      <c r="C18" s="44">
        <v>8746024667</v>
      </c>
      <c r="D18" s="44">
        <v>8672373426</v>
      </c>
      <c r="E18" s="44">
        <v>9919109485</v>
      </c>
      <c r="F18" s="44">
        <v>9754653080</v>
      </c>
      <c r="G18" s="45">
        <v>9819799419</v>
      </c>
      <c r="H18" s="46">
        <v>9943042838</v>
      </c>
      <c r="I18" s="25">
        <f t="shared" si="0"/>
        <v>-1.6579754991987605</v>
      </c>
      <c r="J18" s="26">
        <f t="shared" si="1"/>
        <v>8.0363832314489514E-2</v>
      </c>
    </row>
    <row r="19" spans="1:10" ht="23.25" customHeight="1" x14ac:dyDescent="0.2">
      <c r="A19" s="31" t="s">
        <v>17</v>
      </c>
      <c r="B19" s="32" t="s">
        <v>29</v>
      </c>
      <c r="C19" s="50">
        <v>565408345</v>
      </c>
      <c r="D19" s="50">
        <v>574888311</v>
      </c>
      <c r="E19" s="50">
        <v>-562534559</v>
      </c>
      <c r="F19" s="51">
        <v>905472153</v>
      </c>
      <c r="G19" s="52">
        <v>1474736962</v>
      </c>
      <c r="H19" s="53">
        <v>2001874956</v>
      </c>
      <c r="I19" s="33">
        <f t="shared" si="0"/>
        <v>-260.96293792325031</v>
      </c>
      <c r="J19" s="34">
        <f t="shared" si="1"/>
        <v>-252.67311949361394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203121934</v>
      </c>
      <c r="D23" s="41">
        <v>143830138</v>
      </c>
      <c r="E23" s="41">
        <v>92690071</v>
      </c>
      <c r="F23" s="41">
        <v>306596593</v>
      </c>
      <c r="G23" s="42">
        <v>317665081</v>
      </c>
      <c r="H23" s="43">
        <v>306966242</v>
      </c>
      <c r="I23" s="36">
        <f t="shared" si="0"/>
        <v>230.77609035384165</v>
      </c>
      <c r="J23" s="23">
        <f t="shared" si="1"/>
        <v>49.057031368042047</v>
      </c>
    </row>
    <row r="24" spans="1:10" x14ac:dyDescent="0.2">
      <c r="A24" s="9" t="s">
        <v>17</v>
      </c>
      <c r="B24" s="21" t="s">
        <v>33</v>
      </c>
      <c r="C24" s="41">
        <v>951364700</v>
      </c>
      <c r="D24" s="41">
        <v>816921285</v>
      </c>
      <c r="E24" s="41">
        <v>458583279</v>
      </c>
      <c r="F24" s="41">
        <v>1033283884</v>
      </c>
      <c r="G24" s="42">
        <v>1032327493</v>
      </c>
      <c r="H24" s="43">
        <v>1081629792</v>
      </c>
      <c r="I24" s="36">
        <f t="shared" si="0"/>
        <v>125.32088092117286</v>
      </c>
      <c r="J24" s="23">
        <f t="shared" si="1"/>
        <v>33.112899002517103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1154486634</v>
      </c>
      <c r="D26" s="44">
        <v>960751423</v>
      </c>
      <c r="E26" s="44">
        <v>551273350</v>
      </c>
      <c r="F26" s="44">
        <v>1339880477</v>
      </c>
      <c r="G26" s="45">
        <v>1349992574</v>
      </c>
      <c r="H26" s="46">
        <v>1388596034</v>
      </c>
      <c r="I26" s="25">
        <f t="shared" si="0"/>
        <v>143.05192278930227</v>
      </c>
      <c r="J26" s="26">
        <f t="shared" si="1"/>
        <v>36.061829895669241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241050902</v>
      </c>
      <c r="D28" s="41">
        <v>194081163</v>
      </c>
      <c r="E28" s="41">
        <v>61081722</v>
      </c>
      <c r="F28" s="41">
        <v>250682426</v>
      </c>
      <c r="G28" s="42">
        <v>240047107</v>
      </c>
      <c r="H28" s="43">
        <v>190856971</v>
      </c>
      <c r="I28" s="36">
        <f t="shared" si="0"/>
        <v>310.40497515770761</v>
      </c>
      <c r="J28" s="23">
        <f t="shared" si="1"/>
        <v>46.194909800406613</v>
      </c>
    </row>
    <row r="29" spans="1:10" x14ac:dyDescent="0.2">
      <c r="A29" s="9" t="s">
        <v>17</v>
      </c>
      <c r="B29" s="21" t="s">
        <v>38</v>
      </c>
      <c r="C29" s="41">
        <v>228011895</v>
      </c>
      <c r="D29" s="41">
        <v>198836895</v>
      </c>
      <c r="E29" s="41">
        <v>194064128</v>
      </c>
      <c r="F29" s="41">
        <v>222144800</v>
      </c>
      <c r="G29" s="42">
        <v>230126901</v>
      </c>
      <c r="H29" s="43">
        <v>240750612</v>
      </c>
      <c r="I29" s="36">
        <f t="shared" si="0"/>
        <v>14.46979010979299</v>
      </c>
      <c r="J29" s="23">
        <f t="shared" si="1"/>
        <v>7.4502371168838399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192250573</v>
      </c>
      <c r="D31" s="41">
        <v>173237374</v>
      </c>
      <c r="E31" s="41">
        <v>94359790</v>
      </c>
      <c r="F31" s="41">
        <v>135715845</v>
      </c>
      <c r="G31" s="42">
        <v>162317540</v>
      </c>
      <c r="H31" s="43">
        <v>178180163</v>
      </c>
      <c r="I31" s="36">
        <f t="shared" si="0"/>
        <v>43.828049002652513</v>
      </c>
      <c r="J31" s="23">
        <f t="shared" si="1"/>
        <v>23.601610270182039</v>
      </c>
    </row>
    <row r="32" spans="1:10" x14ac:dyDescent="0.2">
      <c r="A32" s="9" t="s">
        <v>17</v>
      </c>
      <c r="B32" s="21" t="s">
        <v>34</v>
      </c>
      <c r="C32" s="41">
        <v>493173264</v>
      </c>
      <c r="D32" s="41">
        <v>394595991</v>
      </c>
      <c r="E32" s="41">
        <v>201767710</v>
      </c>
      <c r="F32" s="41">
        <v>731337406</v>
      </c>
      <c r="G32" s="42">
        <v>717501026</v>
      </c>
      <c r="H32" s="43">
        <v>778808288</v>
      </c>
      <c r="I32" s="36">
        <f t="shared" si="0"/>
        <v>262.46503764155324</v>
      </c>
      <c r="J32" s="23">
        <f t="shared" si="1"/>
        <v>56.865088875044378</v>
      </c>
    </row>
    <row r="33" spans="1:11" ht="13.5" thickBot="1" x14ac:dyDescent="0.25">
      <c r="A33" s="9" t="s">
        <v>17</v>
      </c>
      <c r="B33" s="37" t="s">
        <v>41</v>
      </c>
      <c r="C33" s="57">
        <v>1154486634</v>
      </c>
      <c r="D33" s="57">
        <v>960751423</v>
      </c>
      <c r="E33" s="57">
        <v>551273350</v>
      </c>
      <c r="F33" s="57">
        <v>1339880477</v>
      </c>
      <c r="G33" s="58">
        <v>1349992574</v>
      </c>
      <c r="H33" s="59">
        <v>1388596034</v>
      </c>
      <c r="I33" s="38">
        <f t="shared" si="0"/>
        <v>143.05192278930227</v>
      </c>
      <c r="J33" s="39">
        <f t="shared" si="1"/>
        <v>36.061829895669241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8175143747</v>
      </c>
      <c r="D8" s="41">
        <v>8480921428</v>
      </c>
      <c r="E8" s="41">
        <v>8744400882</v>
      </c>
      <c r="F8" s="41">
        <v>8921125193</v>
      </c>
      <c r="G8" s="42">
        <v>9331496952</v>
      </c>
      <c r="H8" s="43">
        <v>9760745820</v>
      </c>
      <c r="I8" s="22">
        <f>IF(($E8       =0),0,((($F8       /$E8       )-1)*100))</f>
        <v>2.020999647486188</v>
      </c>
      <c r="J8" s="23">
        <f>IF(($E8       =0),0,(((($H8       /$E8       )^(1/3))-1)*100))</f>
        <v>3.7331695799638354</v>
      </c>
    </row>
    <row r="9" spans="1:11" x14ac:dyDescent="0.2">
      <c r="A9" s="3" t="s">
        <v>17</v>
      </c>
      <c r="B9" s="21" t="s">
        <v>20</v>
      </c>
      <c r="C9" s="41">
        <v>34693307127</v>
      </c>
      <c r="D9" s="41">
        <v>35932394103</v>
      </c>
      <c r="E9" s="41">
        <v>32535060892</v>
      </c>
      <c r="F9" s="41">
        <v>40240671539</v>
      </c>
      <c r="G9" s="42">
        <v>44100879240</v>
      </c>
      <c r="H9" s="43">
        <v>48688176238</v>
      </c>
      <c r="I9" s="22">
        <f>IF(($E9       =0),0,((($F9       /$E9       )-1)*100))</f>
        <v>23.684020978410778</v>
      </c>
      <c r="J9" s="23">
        <f>IF(($E9       =0),0,(((($H9       /$E9       )^(1/3))-1)*100))</f>
        <v>14.381896850306465</v>
      </c>
    </row>
    <row r="10" spans="1:11" x14ac:dyDescent="0.2">
      <c r="A10" s="3" t="s">
        <v>17</v>
      </c>
      <c r="B10" s="21" t="s">
        <v>21</v>
      </c>
      <c r="C10" s="41">
        <v>12458091567</v>
      </c>
      <c r="D10" s="41">
        <v>11125882022</v>
      </c>
      <c r="E10" s="41">
        <v>11032097615</v>
      </c>
      <c r="F10" s="41">
        <v>11511182795</v>
      </c>
      <c r="G10" s="42">
        <v>11840671418</v>
      </c>
      <c r="H10" s="43">
        <v>12333012983</v>
      </c>
      <c r="I10" s="22">
        <f t="shared" ref="I10:I33" si="0">IF(($E10      =0),0,((($F10      /$E10      )-1)*100))</f>
        <v>4.3426481229517311</v>
      </c>
      <c r="J10" s="23">
        <f t="shared" ref="J10:J33" si="1">IF(($E10      =0),0,(((($H10      /$E10      )^(1/3))-1)*100))</f>
        <v>3.785583397637371</v>
      </c>
    </row>
    <row r="11" spans="1:11" x14ac:dyDescent="0.2">
      <c r="A11" s="9" t="s">
        <v>17</v>
      </c>
      <c r="B11" s="24" t="s">
        <v>22</v>
      </c>
      <c r="C11" s="44">
        <v>55326542441</v>
      </c>
      <c r="D11" s="44">
        <v>55539197553</v>
      </c>
      <c r="E11" s="44">
        <v>52311559389</v>
      </c>
      <c r="F11" s="44">
        <v>60672979527</v>
      </c>
      <c r="G11" s="45">
        <v>65273047610</v>
      </c>
      <c r="H11" s="46">
        <v>70781935041</v>
      </c>
      <c r="I11" s="25">
        <f t="shared" si="0"/>
        <v>15.983886230235811</v>
      </c>
      <c r="J11" s="26">
        <f t="shared" si="1"/>
        <v>10.605041136874771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11519348295</v>
      </c>
      <c r="D13" s="41">
        <v>11583753257</v>
      </c>
      <c r="E13" s="41">
        <v>10617772146</v>
      </c>
      <c r="F13" s="41">
        <v>12234764470</v>
      </c>
      <c r="G13" s="42">
        <v>12800587405</v>
      </c>
      <c r="H13" s="43">
        <v>13406292335</v>
      </c>
      <c r="I13" s="22">
        <f t="shared" si="0"/>
        <v>15.229111171020593</v>
      </c>
      <c r="J13" s="23">
        <f t="shared" si="1"/>
        <v>8.0832581666860683</v>
      </c>
    </row>
    <row r="14" spans="1:11" x14ac:dyDescent="0.2">
      <c r="A14" s="3" t="s">
        <v>17</v>
      </c>
      <c r="B14" s="21" t="s">
        <v>25</v>
      </c>
      <c r="C14" s="41">
        <v>6083068269</v>
      </c>
      <c r="D14" s="41">
        <v>6083068269</v>
      </c>
      <c r="E14" s="41">
        <v>5251663247</v>
      </c>
      <c r="F14" s="41">
        <v>6697965249</v>
      </c>
      <c r="G14" s="42">
        <v>7196192201</v>
      </c>
      <c r="H14" s="43">
        <v>7986944453</v>
      </c>
      <c r="I14" s="22">
        <f t="shared" si="0"/>
        <v>27.539884679890637</v>
      </c>
      <c r="J14" s="23">
        <f t="shared" si="1"/>
        <v>14.999141441061315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18143097118</v>
      </c>
      <c r="D16" s="41">
        <v>17943097118</v>
      </c>
      <c r="E16" s="41">
        <v>16566331303</v>
      </c>
      <c r="F16" s="41">
        <v>20265459072</v>
      </c>
      <c r="G16" s="42">
        <v>22843225466</v>
      </c>
      <c r="H16" s="43">
        <v>25748883745</v>
      </c>
      <c r="I16" s="22">
        <f t="shared" si="0"/>
        <v>22.32919106434943</v>
      </c>
      <c r="J16" s="23">
        <f t="shared" si="1"/>
        <v>15.836125122729406</v>
      </c>
    </row>
    <row r="17" spans="1:10" x14ac:dyDescent="0.2">
      <c r="A17" s="3" t="s">
        <v>17</v>
      </c>
      <c r="B17" s="21" t="s">
        <v>27</v>
      </c>
      <c r="C17" s="41">
        <v>19182148129</v>
      </c>
      <c r="D17" s="41">
        <v>19460198279</v>
      </c>
      <c r="E17" s="41">
        <v>18482384732</v>
      </c>
      <c r="F17" s="41">
        <v>20875187723</v>
      </c>
      <c r="G17" s="42">
        <v>21805500672</v>
      </c>
      <c r="H17" s="43">
        <v>22983871216</v>
      </c>
      <c r="I17" s="29">
        <f t="shared" si="0"/>
        <v>12.946397478985228</v>
      </c>
      <c r="J17" s="30">
        <f t="shared" si="1"/>
        <v>7.5362921009004991</v>
      </c>
    </row>
    <row r="18" spans="1:10" x14ac:dyDescent="0.2">
      <c r="A18" s="3" t="s">
        <v>17</v>
      </c>
      <c r="B18" s="24" t="s">
        <v>28</v>
      </c>
      <c r="C18" s="44">
        <v>54927661811</v>
      </c>
      <c r="D18" s="44">
        <v>55070116923</v>
      </c>
      <c r="E18" s="44">
        <v>50918151428</v>
      </c>
      <c r="F18" s="44">
        <v>60073376514</v>
      </c>
      <c r="G18" s="45">
        <v>64645505744</v>
      </c>
      <c r="H18" s="46">
        <v>70125991749</v>
      </c>
      <c r="I18" s="25">
        <f t="shared" si="0"/>
        <v>17.980277816930968</v>
      </c>
      <c r="J18" s="26">
        <f t="shared" si="1"/>
        <v>11.259079541672357</v>
      </c>
    </row>
    <row r="19" spans="1:10" ht="23.25" customHeight="1" x14ac:dyDescent="0.2">
      <c r="A19" s="31" t="s">
        <v>17</v>
      </c>
      <c r="B19" s="32" t="s">
        <v>29</v>
      </c>
      <c r="C19" s="50">
        <v>398880630</v>
      </c>
      <c r="D19" s="50">
        <v>469080630</v>
      </c>
      <c r="E19" s="50">
        <v>1393407961</v>
      </c>
      <c r="F19" s="51">
        <v>599603013</v>
      </c>
      <c r="G19" s="52">
        <v>627541866</v>
      </c>
      <c r="H19" s="53">
        <v>655943292</v>
      </c>
      <c r="I19" s="33">
        <f t="shared" si="0"/>
        <v>-56.968595717675832</v>
      </c>
      <c r="J19" s="34">
        <f t="shared" si="1"/>
        <v>-22.209003310508614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435669727</v>
      </c>
      <c r="D23" s="41">
        <v>522192529</v>
      </c>
      <c r="E23" s="41">
        <v>379791704</v>
      </c>
      <c r="F23" s="41">
        <v>509334403</v>
      </c>
      <c r="G23" s="42">
        <v>490323123</v>
      </c>
      <c r="H23" s="43">
        <v>528674769</v>
      </c>
      <c r="I23" s="36">
        <f t="shared" si="0"/>
        <v>34.108880640531325</v>
      </c>
      <c r="J23" s="23">
        <f t="shared" si="1"/>
        <v>11.655735512091558</v>
      </c>
    </row>
    <row r="24" spans="1:10" x14ac:dyDescent="0.2">
      <c r="A24" s="9" t="s">
        <v>17</v>
      </c>
      <c r="B24" s="21" t="s">
        <v>33</v>
      </c>
      <c r="C24" s="41">
        <v>2332000453</v>
      </c>
      <c r="D24" s="41">
        <v>2196527621</v>
      </c>
      <c r="E24" s="41">
        <v>1606779882</v>
      </c>
      <c r="F24" s="41">
        <v>2400978940</v>
      </c>
      <c r="G24" s="42">
        <v>2447814000</v>
      </c>
      <c r="H24" s="43">
        <v>2759185000</v>
      </c>
      <c r="I24" s="36">
        <f t="shared" si="0"/>
        <v>49.427993647234381</v>
      </c>
      <c r="J24" s="23">
        <f t="shared" si="1"/>
        <v>19.749804107987323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2767670180</v>
      </c>
      <c r="D26" s="44">
        <v>2718720150</v>
      </c>
      <c r="E26" s="44">
        <v>1986571586</v>
      </c>
      <c r="F26" s="44">
        <v>2910313343</v>
      </c>
      <c r="G26" s="45">
        <v>2938137123</v>
      </c>
      <c r="H26" s="46">
        <v>3287859769</v>
      </c>
      <c r="I26" s="25">
        <f t="shared" si="0"/>
        <v>46.499293733480386</v>
      </c>
      <c r="J26" s="26">
        <f t="shared" si="1"/>
        <v>18.28681975210602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463900000</v>
      </c>
      <c r="D28" s="41">
        <v>475400000</v>
      </c>
      <c r="E28" s="41">
        <v>357110264</v>
      </c>
      <c r="F28" s="41">
        <v>435000000</v>
      </c>
      <c r="G28" s="42">
        <v>479792000</v>
      </c>
      <c r="H28" s="43">
        <v>554493000</v>
      </c>
      <c r="I28" s="36">
        <f t="shared" si="0"/>
        <v>21.811116579947985</v>
      </c>
      <c r="J28" s="23">
        <f t="shared" si="1"/>
        <v>15.797160944444034</v>
      </c>
    </row>
    <row r="29" spans="1:10" x14ac:dyDescent="0.2">
      <c r="A29" s="9" t="s">
        <v>17</v>
      </c>
      <c r="B29" s="21" t="s">
        <v>38</v>
      </c>
      <c r="C29" s="41">
        <v>505145387</v>
      </c>
      <c r="D29" s="41">
        <v>566110643</v>
      </c>
      <c r="E29" s="41">
        <v>532063943</v>
      </c>
      <c r="F29" s="41">
        <v>467841373</v>
      </c>
      <c r="G29" s="42">
        <v>438431652</v>
      </c>
      <c r="H29" s="43">
        <v>582009492</v>
      </c>
      <c r="I29" s="36">
        <f t="shared" si="0"/>
        <v>-12.070460861881783</v>
      </c>
      <c r="J29" s="23">
        <f t="shared" si="1"/>
        <v>3.0359420914764401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453596954</v>
      </c>
      <c r="D31" s="41">
        <v>544768122</v>
      </c>
      <c r="E31" s="41">
        <v>288819931</v>
      </c>
      <c r="F31" s="41">
        <v>566123355</v>
      </c>
      <c r="G31" s="42">
        <v>545550000</v>
      </c>
      <c r="H31" s="43">
        <v>564400000</v>
      </c>
      <c r="I31" s="36">
        <f t="shared" si="0"/>
        <v>96.012565005425472</v>
      </c>
      <c r="J31" s="23">
        <f t="shared" si="1"/>
        <v>25.022049787909005</v>
      </c>
    </row>
    <row r="32" spans="1:10" x14ac:dyDescent="0.2">
      <c r="A32" s="9" t="s">
        <v>17</v>
      </c>
      <c r="B32" s="21" t="s">
        <v>34</v>
      </c>
      <c r="C32" s="41">
        <v>1345027839</v>
      </c>
      <c r="D32" s="41">
        <v>1132441385</v>
      </c>
      <c r="E32" s="41">
        <v>808577448</v>
      </c>
      <c r="F32" s="41">
        <v>1441348615</v>
      </c>
      <c r="G32" s="42">
        <v>1474363471</v>
      </c>
      <c r="H32" s="43">
        <v>1586957277</v>
      </c>
      <c r="I32" s="36">
        <f t="shared" si="0"/>
        <v>78.257335591679777</v>
      </c>
      <c r="J32" s="23">
        <f t="shared" si="1"/>
        <v>25.202942855921371</v>
      </c>
    </row>
    <row r="33" spans="1:11" ht="13.5" thickBot="1" x14ac:dyDescent="0.25">
      <c r="A33" s="9" t="s">
        <v>17</v>
      </c>
      <c r="B33" s="37" t="s">
        <v>41</v>
      </c>
      <c r="C33" s="57">
        <v>2767670180</v>
      </c>
      <c r="D33" s="57">
        <v>2718720150</v>
      </c>
      <c r="E33" s="57">
        <v>1986571586</v>
      </c>
      <c r="F33" s="57">
        <v>2910313343</v>
      </c>
      <c r="G33" s="58">
        <v>2938137123</v>
      </c>
      <c r="H33" s="59">
        <v>3287859769</v>
      </c>
      <c r="I33" s="38">
        <f t="shared" si="0"/>
        <v>46.499293733480386</v>
      </c>
      <c r="J33" s="39">
        <f t="shared" si="1"/>
        <v>18.28681975210602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16372765000</v>
      </c>
      <c r="D8" s="41">
        <v>16372765000</v>
      </c>
      <c r="E8" s="41">
        <v>16967853293</v>
      </c>
      <c r="F8" s="41">
        <v>16988686894</v>
      </c>
      <c r="G8" s="42">
        <v>17753177000</v>
      </c>
      <c r="H8" s="43">
        <v>18552070000</v>
      </c>
      <c r="I8" s="22">
        <f>IF(($E8       =0),0,((($F8       /$E8       )-1)*100))</f>
        <v>0.12278277422750339</v>
      </c>
      <c r="J8" s="23">
        <f>IF(($E8       =0),0,(((($H8       /$E8       )^(1/3))-1)*100))</f>
        <v>3.020066192077886</v>
      </c>
    </row>
    <row r="9" spans="1:11" x14ac:dyDescent="0.2">
      <c r="A9" s="3" t="s">
        <v>17</v>
      </c>
      <c r="B9" s="21" t="s">
        <v>20</v>
      </c>
      <c r="C9" s="41">
        <v>42048460943</v>
      </c>
      <c r="D9" s="41">
        <v>38954507752</v>
      </c>
      <c r="E9" s="41">
        <v>39159129301</v>
      </c>
      <c r="F9" s="41">
        <v>42439927000</v>
      </c>
      <c r="G9" s="42">
        <v>46300397421</v>
      </c>
      <c r="H9" s="43">
        <v>50546003303</v>
      </c>
      <c r="I9" s="22">
        <f>IF(($E9       =0),0,((($F9       /$E9       )-1)*100))</f>
        <v>8.3781170765618196</v>
      </c>
      <c r="J9" s="23">
        <f>IF(($E9       =0),0,(((($H9       /$E9       )^(1/3))-1)*100))</f>
        <v>8.8807903999594817</v>
      </c>
    </row>
    <row r="10" spans="1:11" x14ac:dyDescent="0.2">
      <c r="A10" s="3" t="s">
        <v>17</v>
      </c>
      <c r="B10" s="21" t="s">
        <v>21</v>
      </c>
      <c r="C10" s="41">
        <v>16972644409</v>
      </c>
      <c r="D10" s="41">
        <v>15878380244</v>
      </c>
      <c r="E10" s="41">
        <v>24970194522</v>
      </c>
      <c r="F10" s="41">
        <v>16940237510</v>
      </c>
      <c r="G10" s="42">
        <v>18012988000</v>
      </c>
      <c r="H10" s="43">
        <v>19494182000</v>
      </c>
      <c r="I10" s="22">
        <f t="shared" ref="I10:I33" si="0">IF(($E10      =0),0,((($F10      /$E10      )-1)*100))</f>
        <v>-32.158167630313031</v>
      </c>
      <c r="J10" s="23">
        <f t="shared" ref="J10:J33" si="1">IF(($E10      =0),0,(((($H10      /$E10      )^(1/3))-1)*100))</f>
        <v>-7.9209075264551014</v>
      </c>
    </row>
    <row r="11" spans="1:11" x14ac:dyDescent="0.2">
      <c r="A11" s="9" t="s">
        <v>17</v>
      </c>
      <c r="B11" s="24" t="s">
        <v>22</v>
      </c>
      <c r="C11" s="44">
        <v>75393870352</v>
      </c>
      <c r="D11" s="44">
        <v>71205652996</v>
      </c>
      <c r="E11" s="44">
        <v>81097177116</v>
      </c>
      <c r="F11" s="44">
        <v>76368851404</v>
      </c>
      <c r="G11" s="45">
        <v>82066562421</v>
      </c>
      <c r="H11" s="46">
        <v>88592255303</v>
      </c>
      <c r="I11" s="25">
        <f t="shared" si="0"/>
        <v>-5.8304442647081123</v>
      </c>
      <c r="J11" s="26">
        <f t="shared" si="1"/>
        <v>2.990383066645852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19007361065</v>
      </c>
      <c r="D13" s="41">
        <v>19063084780</v>
      </c>
      <c r="E13" s="41">
        <v>19675458379</v>
      </c>
      <c r="F13" s="41">
        <v>19994315991</v>
      </c>
      <c r="G13" s="42">
        <v>21096888176</v>
      </c>
      <c r="H13" s="43">
        <v>22043664040</v>
      </c>
      <c r="I13" s="22">
        <f t="shared" si="0"/>
        <v>1.6205854311395429</v>
      </c>
      <c r="J13" s="23">
        <f t="shared" si="1"/>
        <v>3.8611136145397129</v>
      </c>
    </row>
    <row r="14" spans="1:11" x14ac:dyDescent="0.2">
      <c r="A14" s="3" t="s">
        <v>17</v>
      </c>
      <c r="B14" s="21" t="s">
        <v>25</v>
      </c>
      <c r="C14" s="41">
        <v>7983550441</v>
      </c>
      <c r="D14" s="41">
        <v>7212505087</v>
      </c>
      <c r="E14" s="41">
        <v>8782361797</v>
      </c>
      <c r="F14" s="41">
        <v>8679482000</v>
      </c>
      <c r="G14" s="42">
        <v>9057269000</v>
      </c>
      <c r="H14" s="43">
        <v>9376842000</v>
      </c>
      <c r="I14" s="22">
        <f t="shared" si="0"/>
        <v>-1.1714365608934796</v>
      </c>
      <c r="J14" s="23">
        <f t="shared" si="1"/>
        <v>2.2072628747910494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16403226069</v>
      </c>
      <c r="D16" s="41">
        <v>13639856000</v>
      </c>
      <c r="E16" s="41">
        <v>16541856764</v>
      </c>
      <c r="F16" s="41">
        <v>15377574016</v>
      </c>
      <c r="G16" s="42">
        <v>17336677171</v>
      </c>
      <c r="H16" s="43">
        <v>19545370000</v>
      </c>
      <c r="I16" s="22">
        <f t="shared" si="0"/>
        <v>-7.0384042408940806</v>
      </c>
      <c r="J16" s="23">
        <f t="shared" si="1"/>
        <v>5.7190406373276881</v>
      </c>
    </row>
    <row r="17" spans="1:10" x14ac:dyDescent="0.2">
      <c r="A17" s="3" t="s">
        <v>17</v>
      </c>
      <c r="B17" s="21" t="s">
        <v>27</v>
      </c>
      <c r="C17" s="41">
        <v>29985548564</v>
      </c>
      <c r="D17" s="41">
        <v>30236149484</v>
      </c>
      <c r="E17" s="41">
        <v>38323673406</v>
      </c>
      <c r="F17" s="41">
        <v>31658543888</v>
      </c>
      <c r="G17" s="42">
        <v>33045024020</v>
      </c>
      <c r="H17" s="43">
        <v>34629540560</v>
      </c>
      <c r="I17" s="29">
        <f t="shared" si="0"/>
        <v>-17.391677064434276</v>
      </c>
      <c r="J17" s="30">
        <f t="shared" si="1"/>
        <v>-3.3222503026028916</v>
      </c>
    </row>
    <row r="18" spans="1:10" x14ac:dyDescent="0.2">
      <c r="A18" s="3" t="s">
        <v>17</v>
      </c>
      <c r="B18" s="24" t="s">
        <v>28</v>
      </c>
      <c r="C18" s="44">
        <v>73379686139</v>
      </c>
      <c r="D18" s="44">
        <v>70151595351</v>
      </c>
      <c r="E18" s="44">
        <v>83323350346</v>
      </c>
      <c r="F18" s="44">
        <v>75709915895</v>
      </c>
      <c r="G18" s="45">
        <v>80535858367</v>
      </c>
      <c r="H18" s="46">
        <v>85595416600</v>
      </c>
      <c r="I18" s="25">
        <f t="shared" si="0"/>
        <v>-9.1372159417321015</v>
      </c>
      <c r="J18" s="26">
        <f t="shared" si="1"/>
        <v>0.9007966771617637</v>
      </c>
    </row>
    <row r="19" spans="1:10" ht="23.25" customHeight="1" x14ac:dyDescent="0.2">
      <c r="A19" s="31" t="s">
        <v>17</v>
      </c>
      <c r="B19" s="32" t="s">
        <v>29</v>
      </c>
      <c r="C19" s="50">
        <v>2014184213</v>
      </c>
      <c r="D19" s="50">
        <v>1054057645</v>
      </c>
      <c r="E19" s="50">
        <v>-2226173230</v>
      </c>
      <c r="F19" s="51">
        <v>658935509</v>
      </c>
      <c r="G19" s="52">
        <v>1530704054</v>
      </c>
      <c r="H19" s="53">
        <v>2996838703</v>
      </c>
      <c r="I19" s="33">
        <f t="shared" si="0"/>
        <v>-129.59947142118855</v>
      </c>
      <c r="J19" s="34">
        <f t="shared" si="1"/>
        <v>-210.41671040779494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2500000000</v>
      </c>
      <c r="D22" s="41">
        <v>2500000000</v>
      </c>
      <c r="E22" s="41">
        <v>2012964676</v>
      </c>
      <c r="F22" s="41">
        <v>2500000000</v>
      </c>
      <c r="G22" s="42">
        <v>2500000000</v>
      </c>
      <c r="H22" s="43">
        <v>3000000000</v>
      </c>
      <c r="I22" s="36">
        <f t="shared" si="0"/>
        <v>24.194926508486823</v>
      </c>
      <c r="J22" s="23">
        <f t="shared" si="1"/>
        <v>14.225140333840592</v>
      </c>
    </row>
    <row r="23" spans="1:10" x14ac:dyDescent="0.2">
      <c r="A23" s="9" t="s">
        <v>17</v>
      </c>
      <c r="B23" s="21" t="s">
        <v>32</v>
      </c>
      <c r="C23" s="41">
        <v>2000000000</v>
      </c>
      <c r="D23" s="41">
        <v>1200000000</v>
      </c>
      <c r="E23" s="41">
        <v>935236038</v>
      </c>
      <c r="F23" s="41">
        <v>1220100000</v>
      </c>
      <c r="G23" s="42">
        <v>1500000000</v>
      </c>
      <c r="H23" s="43">
        <v>1500000000</v>
      </c>
      <c r="I23" s="36">
        <f t="shared" si="0"/>
        <v>30.459044607517583</v>
      </c>
      <c r="J23" s="23">
        <f t="shared" si="1"/>
        <v>17.055010579026298</v>
      </c>
    </row>
    <row r="24" spans="1:10" x14ac:dyDescent="0.2">
      <c r="A24" s="9" t="s">
        <v>17</v>
      </c>
      <c r="B24" s="21" t="s">
        <v>33</v>
      </c>
      <c r="C24" s="41">
        <v>3142206000</v>
      </c>
      <c r="D24" s="41">
        <v>3203334000</v>
      </c>
      <c r="E24" s="41">
        <v>1950175357</v>
      </c>
      <c r="F24" s="41">
        <v>3694726000</v>
      </c>
      <c r="G24" s="42">
        <v>3880921000</v>
      </c>
      <c r="H24" s="43">
        <v>2925162000</v>
      </c>
      <c r="I24" s="36">
        <f t="shared" si="0"/>
        <v>89.456091050380351</v>
      </c>
      <c r="J24" s="23">
        <f t="shared" si="1"/>
        <v>14.470106332739219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7642206000</v>
      </c>
      <c r="D26" s="44">
        <v>6903334000</v>
      </c>
      <c r="E26" s="44">
        <v>4898376071</v>
      </c>
      <c r="F26" s="44">
        <v>7414826000</v>
      </c>
      <c r="G26" s="45">
        <v>7880921000</v>
      </c>
      <c r="H26" s="46">
        <v>7425162000</v>
      </c>
      <c r="I26" s="25">
        <f t="shared" si="0"/>
        <v>51.373146784262083</v>
      </c>
      <c r="J26" s="26">
        <f t="shared" si="1"/>
        <v>14.872992862723677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801606000</v>
      </c>
      <c r="D28" s="41">
        <v>655368045</v>
      </c>
      <c r="E28" s="41">
        <v>615484402</v>
      </c>
      <c r="F28" s="41">
        <v>938516000</v>
      </c>
      <c r="G28" s="42">
        <v>1009172000</v>
      </c>
      <c r="H28" s="43">
        <v>1047385000</v>
      </c>
      <c r="I28" s="36">
        <f t="shared" si="0"/>
        <v>52.484124203686974</v>
      </c>
      <c r="J28" s="23">
        <f t="shared" si="1"/>
        <v>19.388665989516497</v>
      </c>
    </row>
    <row r="29" spans="1:10" x14ac:dyDescent="0.2">
      <c r="A29" s="9" t="s">
        <v>17</v>
      </c>
      <c r="B29" s="21" t="s">
        <v>38</v>
      </c>
      <c r="C29" s="41">
        <v>992000000</v>
      </c>
      <c r="D29" s="41">
        <v>1215500800</v>
      </c>
      <c r="E29" s="41">
        <v>1264103114</v>
      </c>
      <c r="F29" s="41">
        <v>1089129661</v>
      </c>
      <c r="G29" s="42">
        <v>1313948750</v>
      </c>
      <c r="H29" s="43">
        <v>1240677145</v>
      </c>
      <c r="I29" s="36">
        <f t="shared" si="0"/>
        <v>-13.841707299203755</v>
      </c>
      <c r="J29" s="23">
        <f t="shared" si="1"/>
        <v>-0.6215786468082074</v>
      </c>
    </row>
    <row r="30" spans="1:10" x14ac:dyDescent="0.2">
      <c r="A30" s="9" t="s">
        <v>17</v>
      </c>
      <c r="B30" s="21" t="s">
        <v>39</v>
      </c>
      <c r="C30" s="41">
        <v>1318396000</v>
      </c>
      <c r="D30" s="41">
        <v>1160240986</v>
      </c>
      <c r="E30" s="41">
        <v>550242335</v>
      </c>
      <c r="F30" s="41">
        <v>893553301</v>
      </c>
      <c r="G30" s="42">
        <v>925784730</v>
      </c>
      <c r="H30" s="43">
        <v>1054750445</v>
      </c>
      <c r="I30" s="36">
        <f t="shared" si="0"/>
        <v>62.392684852211524</v>
      </c>
      <c r="J30" s="23">
        <f t="shared" si="1"/>
        <v>24.222015659692797</v>
      </c>
    </row>
    <row r="31" spans="1:10" x14ac:dyDescent="0.2">
      <c r="A31" s="9" t="s">
        <v>17</v>
      </c>
      <c r="B31" s="21" t="s">
        <v>40</v>
      </c>
      <c r="C31" s="41">
        <v>1845761000</v>
      </c>
      <c r="D31" s="41">
        <v>1702817477</v>
      </c>
      <c r="E31" s="41">
        <v>1102562199</v>
      </c>
      <c r="F31" s="41">
        <v>1586902009</v>
      </c>
      <c r="G31" s="42">
        <v>1958895433</v>
      </c>
      <c r="H31" s="43">
        <v>1103039490</v>
      </c>
      <c r="I31" s="36">
        <f t="shared" si="0"/>
        <v>43.928570237514549</v>
      </c>
      <c r="J31" s="23">
        <f t="shared" si="1"/>
        <v>1.4427671142724918E-2</v>
      </c>
    </row>
    <row r="32" spans="1:10" x14ac:dyDescent="0.2">
      <c r="A32" s="9" t="s">
        <v>17</v>
      </c>
      <c r="B32" s="21" t="s">
        <v>34</v>
      </c>
      <c r="C32" s="41">
        <v>2684443000</v>
      </c>
      <c r="D32" s="41">
        <v>2169406692</v>
      </c>
      <c r="E32" s="41">
        <v>1365984021</v>
      </c>
      <c r="F32" s="41">
        <v>2906725029</v>
      </c>
      <c r="G32" s="42">
        <v>2673120087</v>
      </c>
      <c r="H32" s="43">
        <v>2979309920</v>
      </c>
      <c r="I32" s="36">
        <f t="shared" si="0"/>
        <v>112.79348691590587</v>
      </c>
      <c r="J32" s="23">
        <f t="shared" si="1"/>
        <v>29.685082063833178</v>
      </c>
    </row>
    <row r="33" spans="1:11" ht="13.5" thickBot="1" x14ac:dyDescent="0.25">
      <c r="A33" s="9" t="s">
        <v>17</v>
      </c>
      <c r="B33" s="37" t="s">
        <v>41</v>
      </c>
      <c r="C33" s="57">
        <v>7642206000</v>
      </c>
      <c r="D33" s="57">
        <v>6903334000</v>
      </c>
      <c r="E33" s="57">
        <v>4898376071</v>
      </c>
      <c r="F33" s="57">
        <v>7414826000</v>
      </c>
      <c r="G33" s="58">
        <v>7880921000</v>
      </c>
      <c r="H33" s="59">
        <v>7425162000</v>
      </c>
      <c r="I33" s="38">
        <f t="shared" si="0"/>
        <v>51.373146784262083</v>
      </c>
      <c r="J33" s="39">
        <f t="shared" si="1"/>
        <v>14.872992862723677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9627155940</v>
      </c>
      <c r="D8" s="41">
        <v>9627155940</v>
      </c>
      <c r="E8" s="41">
        <v>9724101810</v>
      </c>
      <c r="F8" s="41">
        <v>10108591620</v>
      </c>
      <c r="G8" s="42">
        <v>10716250922</v>
      </c>
      <c r="H8" s="43">
        <v>11320493222</v>
      </c>
      <c r="I8" s="22">
        <f>IF(($E8       =0),0,((($F8       /$E8       )-1)*100))</f>
        <v>3.9539879107868048</v>
      </c>
      <c r="J8" s="23">
        <f>IF(($E8       =0),0,(((($H8       /$E8       )^(1/3))-1)*100))</f>
        <v>5.1974672828768442</v>
      </c>
    </row>
    <row r="9" spans="1:11" x14ac:dyDescent="0.2">
      <c r="A9" s="3" t="s">
        <v>17</v>
      </c>
      <c r="B9" s="21" t="s">
        <v>20</v>
      </c>
      <c r="C9" s="41">
        <v>25865916655</v>
      </c>
      <c r="D9" s="41">
        <v>25771672146</v>
      </c>
      <c r="E9" s="41">
        <v>25382142964</v>
      </c>
      <c r="F9" s="41">
        <v>28289264701</v>
      </c>
      <c r="G9" s="42">
        <v>30162592785</v>
      </c>
      <c r="H9" s="43">
        <v>32933891726</v>
      </c>
      <c r="I9" s="22">
        <f>IF(($E9       =0),0,((($F9       /$E9       )-1)*100))</f>
        <v>11.453413295808911</v>
      </c>
      <c r="J9" s="23">
        <f>IF(($E9       =0),0,(((($H9       /$E9       )^(1/3))-1)*100))</f>
        <v>9.0699018901113639</v>
      </c>
    </row>
    <row r="10" spans="1:11" x14ac:dyDescent="0.2">
      <c r="A10" s="3" t="s">
        <v>17</v>
      </c>
      <c r="B10" s="21" t="s">
        <v>21</v>
      </c>
      <c r="C10" s="41">
        <v>9211858019</v>
      </c>
      <c r="D10" s="41">
        <v>9680016860</v>
      </c>
      <c r="E10" s="41">
        <v>5489666868</v>
      </c>
      <c r="F10" s="41">
        <v>10076402648</v>
      </c>
      <c r="G10" s="42">
        <v>10352089035</v>
      </c>
      <c r="H10" s="43">
        <v>10988268614</v>
      </c>
      <c r="I10" s="22">
        <f t="shared" ref="I10:I33" si="0">IF(($E10      =0),0,((($F10      /$E10      )-1)*100))</f>
        <v>83.552169745248023</v>
      </c>
      <c r="J10" s="23">
        <f t="shared" ref="J10:J33" si="1">IF(($E10      =0),0,(((($H10      /$E10      )^(1/3))-1)*100))</f>
        <v>26.026272784006711</v>
      </c>
    </row>
    <row r="11" spans="1:11" x14ac:dyDescent="0.2">
      <c r="A11" s="9" t="s">
        <v>17</v>
      </c>
      <c r="B11" s="24" t="s">
        <v>22</v>
      </c>
      <c r="C11" s="44">
        <v>44704930614</v>
      </c>
      <c r="D11" s="44">
        <v>45078844946</v>
      </c>
      <c r="E11" s="44">
        <v>40595911642</v>
      </c>
      <c r="F11" s="44">
        <v>48474258969</v>
      </c>
      <c r="G11" s="45">
        <v>51230932742</v>
      </c>
      <c r="H11" s="46">
        <v>55242653562</v>
      </c>
      <c r="I11" s="25">
        <f t="shared" si="0"/>
        <v>19.406750602070886</v>
      </c>
      <c r="J11" s="26">
        <f t="shared" si="1"/>
        <v>10.814709170785196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12640899398</v>
      </c>
      <c r="D13" s="41">
        <v>12614038363</v>
      </c>
      <c r="E13" s="41">
        <v>11078772087</v>
      </c>
      <c r="F13" s="41">
        <v>13392749159</v>
      </c>
      <c r="G13" s="42">
        <v>13914007546</v>
      </c>
      <c r="H13" s="43">
        <v>14591958489</v>
      </c>
      <c r="I13" s="22">
        <f t="shared" si="0"/>
        <v>20.886584305811805</v>
      </c>
      <c r="J13" s="23">
        <f t="shared" si="1"/>
        <v>9.6160089895231504</v>
      </c>
    </row>
    <row r="14" spans="1:11" x14ac:dyDescent="0.2">
      <c r="A14" s="3" t="s">
        <v>17</v>
      </c>
      <c r="B14" s="21" t="s">
        <v>25</v>
      </c>
      <c r="C14" s="41">
        <v>3073620705</v>
      </c>
      <c r="D14" s="41">
        <v>3073620705</v>
      </c>
      <c r="E14" s="41">
        <v>2562174612</v>
      </c>
      <c r="F14" s="41">
        <v>3190728934</v>
      </c>
      <c r="G14" s="42">
        <v>3460218617</v>
      </c>
      <c r="H14" s="43">
        <v>3730248814</v>
      </c>
      <c r="I14" s="22">
        <f t="shared" si="0"/>
        <v>24.532064249491526</v>
      </c>
      <c r="J14" s="23">
        <f t="shared" si="1"/>
        <v>13.338212552309269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14377613342</v>
      </c>
      <c r="D16" s="41">
        <v>14009613342</v>
      </c>
      <c r="E16" s="41">
        <v>11636908091</v>
      </c>
      <c r="F16" s="41">
        <v>15538834236</v>
      </c>
      <c r="G16" s="42">
        <v>17403494345</v>
      </c>
      <c r="H16" s="43">
        <v>19491913666</v>
      </c>
      <c r="I16" s="22">
        <f t="shared" si="0"/>
        <v>33.530608942574311</v>
      </c>
      <c r="J16" s="23">
        <f t="shared" si="1"/>
        <v>18.760574995759384</v>
      </c>
    </row>
    <row r="17" spans="1:10" x14ac:dyDescent="0.2">
      <c r="A17" s="3" t="s">
        <v>17</v>
      </c>
      <c r="B17" s="21" t="s">
        <v>27</v>
      </c>
      <c r="C17" s="41">
        <v>14525773930</v>
      </c>
      <c r="D17" s="41">
        <v>15355285415</v>
      </c>
      <c r="E17" s="41">
        <v>14135745757</v>
      </c>
      <c r="F17" s="41">
        <v>16196976949</v>
      </c>
      <c r="G17" s="42">
        <v>16392491466</v>
      </c>
      <c r="H17" s="43">
        <v>17219195802</v>
      </c>
      <c r="I17" s="29">
        <f t="shared" si="0"/>
        <v>14.581694007755353</v>
      </c>
      <c r="J17" s="30">
        <f t="shared" si="1"/>
        <v>6.7983918014628664</v>
      </c>
    </row>
    <row r="18" spans="1:10" x14ac:dyDescent="0.2">
      <c r="A18" s="3" t="s">
        <v>17</v>
      </c>
      <c r="B18" s="24" t="s">
        <v>28</v>
      </c>
      <c r="C18" s="44">
        <v>44617907375</v>
      </c>
      <c r="D18" s="44">
        <v>45052557825</v>
      </c>
      <c r="E18" s="44">
        <v>39413600547</v>
      </c>
      <c r="F18" s="44">
        <v>48319289278</v>
      </c>
      <c r="G18" s="45">
        <v>51170211974</v>
      </c>
      <c r="H18" s="46">
        <v>55033316771</v>
      </c>
      <c r="I18" s="25">
        <f t="shared" si="0"/>
        <v>22.595471125202394</v>
      </c>
      <c r="J18" s="26">
        <f t="shared" si="1"/>
        <v>11.770328074919622</v>
      </c>
    </row>
    <row r="19" spans="1:10" ht="23.25" customHeight="1" x14ac:dyDescent="0.2">
      <c r="A19" s="31" t="s">
        <v>17</v>
      </c>
      <c r="B19" s="32" t="s">
        <v>29</v>
      </c>
      <c r="C19" s="50">
        <v>87023239</v>
      </c>
      <c r="D19" s="50">
        <v>26287121</v>
      </c>
      <c r="E19" s="50">
        <v>1182311095</v>
      </c>
      <c r="F19" s="51">
        <v>154969691</v>
      </c>
      <c r="G19" s="52">
        <v>60720768</v>
      </c>
      <c r="H19" s="53">
        <v>209336791</v>
      </c>
      <c r="I19" s="33">
        <f t="shared" si="0"/>
        <v>-86.89264681221654</v>
      </c>
      <c r="J19" s="34">
        <f t="shared" si="1"/>
        <v>-43.847219523264059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277863328</v>
      </c>
      <c r="D23" s="41">
        <v>198549828</v>
      </c>
      <c r="E23" s="41">
        <v>1728772951</v>
      </c>
      <c r="F23" s="41">
        <v>160154571</v>
      </c>
      <c r="G23" s="42">
        <v>134831783</v>
      </c>
      <c r="H23" s="43">
        <v>135310000</v>
      </c>
      <c r="I23" s="36">
        <f t="shared" si="0"/>
        <v>-90.735939562950733</v>
      </c>
      <c r="J23" s="23">
        <f t="shared" si="1"/>
        <v>-57.224281631363702</v>
      </c>
    </row>
    <row r="24" spans="1:10" x14ac:dyDescent="0.2">
      <c r="A24" s="9" t="s">
        <v>17</v>
      </c>
      <c r="B24" s="21" t="s">
        <v>33</v>
      </c>
      <c r="C24" s="41">
        <v>1950358580</v>
      </c>
      <c r="D24" s="41">
        <v>1782349540</v>
      </c>
      <c r="E24" s="41">
        <v>1245286374</v>
      </c>
      <c r="F24" s="41">
        <v>2117398006</v>
      </c>
      <c r="G24" s="42">
        <v>2095163067</v>
      </c>
      <c r="H24" s="43">
        <v>2268995163</v>
      </c>
      <c r="I24" s="36">
        <f t="shared" si="0"/>
        <v>70.03301812407048</v>
      </c>
      <c r="J24" s="23">
        <f t="shared" si="1"/>
        <v>22.139117576506749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2228221908</v>
      </c>
      <c r="D26" s="44">
        <v>1980899368</v>
      </c>
      <c r="E26" s="44">
        <v>2974059325</v>
      </c>
      <c r="F26" s="44">
        <v>2277552577</v>
      </c>
      <c r="G26" s="45">
        <v>2229994850</v>
      </c>
      <c r="H26" s="46">
        <v>2404305163</v>
      </c>
      <c r="I26" s="25">
        <f t="shared" si="0"/>
        <v>-23.41939658517067</v>
      </c>
      <c r="J26" s="26">
        <f t="shared" si="1"/>
        <v>-6.8434662484482374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364883658</v>
      </c>
      <c r="D28" s="41">
        <v>330198759</v>
      </c>
      <c r="E28" s="41">
        <v>773746928</v>
      </c>
      <c r="F28" s="41">
        <v>350804664</v>
      </c>
      <c r="G28" s="42">
        <v>399583714</v>
      </c>
      <c r="H28" s="43">
        <v>553549980</v>
      </c>
      <c r="I28" s="36">
        <f t="shared" si="0"/>
        <v>-54.661575858301823</v>
      </c>
      <c r="J28" s="23">
        <f t="shared" si="1"/>
        <v>-10.562572191743902</v>
      </c>
    </row>
    <row r="29" spans="1:10" x14ac:dyDescent="0.2">
      <c r="A29" s="9" t="s">
        <v>17</v>
      </c>
      <c r="B29" s="21" t="s">
        <v>38</v>
      </c>
      <c r="C29" s="41">
        <v>605260962</v>
      </c>
      <c r="D29" s="41">
        <v>558654887</v>
      </c>
      <c r="E29" s="41">
        <v>608426823</v>
      </c>
      <c r="F29" s="41">
        <v>566267928</v>
      </c>
      <c r="G29" s="42">
        <v>476850993</v>
      </c>
      <c r="H29" s="43">
        <v>594060000</v>
      </c>
      <c r="I29" s="36">
        <f t="shared" si="0"/>
        <v>-6.9291644296885284</v>
      </c>
      <c r="J29" s="23">
        <f t="shared" si="1"/>
        <v>-0.79338008807294802</v>
      </c>
    </row>
    <row r="30" spans="1:10" x14ac:dyDescent="0.2">
      <c r="A30" s="9" t="s">
        <v>17</v>
      </c>
      <c r="B30" s="21" t="s">
        <v>39</v>
      </c>
      <c r="C30" s="41">
        <v>79982852</v>
      </c>
      <c r="D30" s="41">
        <v>118026500</v>
      </c>
      <c r="E30" s="41">
        <v>0</v>
      </c>
      <c r="F30" s="41">
        <v>124550470</v>
      </c>
      <c r="G30" s="42">
        <v>115376913</v>
      </c>
      <c r="H30" s="43">
        <v>110688874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491405261</v>
      </c>
      <c r="D31" s="41">
        <v>374721884</v>
      </c>
      <c r="E31" s="41">
        <v>447748516</v>
      </c>
      <c r="F31" s="41">
        <v>521863542</v>
      </c>
      <c r="G31" s="42">
        <v>594811201</v>
      </c>
      <c r="H31" s="43">
        <v>608990325</v>
      </c>
      <c r="I31" s="36">
        <f t="shared" si="0"/>
        <v>16.552824487753306</v>
      </c>
      <c r="J31" s="23">
        <f t="shared" si="1"/>
        <v>10.796339572798619</v>
      </c>
    </row>
    <row r="32" spans="1:10" x14ac:dyDescent="0.2">
      <c r="A32" s="9" t="s">
        <v>17</v>
      </c>
      <c r="B32" s="21" t="s">
        <v>34</v>
      </c>
      <c r="C32" s="41">
        <v>686689175</v>
      </c>
      <c r="D32" s="41">
        <v>599297338</v>
      </c>
      <c r="E32" s="41">
        <v>1058102350</v>
      </c>
      <c r="F32" s="41">
        <v>714065973</v>
      </c>
      <c r="G32" s="42">
        <v>643372029</v>
      </c>
      <c r="H32" s="43">
        <v>537015984</v>
      </c>
      <c r="I32" s="36">
        <f t="shared" si="0"/>
        <v>-32.514470551927232</v>
      </c>
      <c r="J32" s="23">
        <f t="shared" si="1"/>
        <v>-20.233627092556606</v>
      </c>
    </row>
    <row r="33" spans="1:11" ht="13.5" thickBot="1" x14ac:dyDescent="0.25">
      <c r="A33" s="9" t="s">
        <v>17</v>
      </c>
      <c r="B33" s="37" t="s">
        <v>41</v>
      </c>
      <c r="C33" s="57">
        <v>2228221908</v>
      </c>
      <c r="D33" s="57">
        <v>1980899368</v>
      </c>
      <c r="E33" s="57">
        <v>2888024617</v>
      </c>
      <c r="F33" s="57">
        <v>2277552577</v>
      </c>
      <c r="G33" s="58">
        <v>2229994850</v>
      </c>
      <c r="H33" s="59">
        <v>2404305163</v>
      </c>
      <c r="I33" s="38">
        <f t="shared" si="0"/>
        <v>-21.138048353415407</v>
      </c>
      <c r="J33" s="39">
        <f t="shared" si="1"/>
        <v>-5.9274536967418019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11000000010</v>
      </c>
      <c r="D8" s="41">
        <v>11000000010</v>
      </c>
      <c r="E8" s="41">
        <v>12562329081</v>
      </c>
      <c r="F8" s="41">
        <v>11820097040</v>
      </c>
      <c r="G8" s="42">
        <v>12480773920</v>
      </c>
      <c r="H8" s="43">
        <v>13145907410</v>
      </c>
      <c r="I8" s="22">
        <f>IF(($E8       =0),0,((($F8       /$E8       )-1)*100))</f>
        <v>-5.9083951408548501</v>
      </c>
      <c r="J8" s="23">
        <f>IF(($E8       =0),0,(((($H8       /$E8       )^(1/3))-1)*100))</f>
        <v>1.5251097696511229</v>
      </c>
    </row>
    <row r="9" spans="1:11" x14ac:dyDescent="0.2">
      <c r="A9" s="3" t="s">
        <v>17</v>
      </c>
      <c r="B9" s="21" t="s">
        <v>20</v>
      </c>
      <c r="C9" s="41">
        <v>28789781990</v>
      </c>
      <c r="D9" s="41">
        <v>28789781990</v>
      </c>
      <c r="E9" s="41">
        <v>27544093774</v>
      </c>
      <c r="F9" s="41">
        <v>30262733150</v>
      </c>
      <c r="G9" s="42">
        <v>33999608660</v>
      </c>
      <c r="H9" s="43">
        <v>38547082170</v>
      </c>
      <c r="I9" s="22">
        <f>IF(($E9       =0),0,((($F9       /$E9       )-1)*100))</f>
        <v>9.8701354936797223</v>
      </c>
      <c r="J9" s="23">
        <f>IF(($E9       =0),0,(((($H9       /$E9       )^(1/3))-1)*100))</f>
        <v>11.854726554993334</v>
      </c>
    </row>
    <row r="10" spans="1:11" x14ac:dyDescent="0.2">
      <c r="A10" s="3" t="s">
        <v>17</v>
      </c>
      <c r="B10" s="21" t="s">
        <v>21</v>
      </c>
      <c r="C10" s="41">
        <v>12773133670</v>
      </c>
      <c r="D10" s="41">
        <v>13211885966</v>
      </c>
      <c r="E10" s="41">
        <v>13622033697</v>
      </c>
      <c r="F10" s="41">
        <v>13978053120</v>
      </c>
      <c r="G10" s="42">
        <v>14114331270</v>
      </c>
      <c r="H10" s="43">
        <v>15118385230</v>
      </c>
      <c r="I10" s="22">
        <f t="shared" ref="I10:I33" si="0">IF(($E10      =0),0,((($F10      /$E10      )-1)*100))</f>
        <v>2.6135555888281647</v>
      </c>
      <c r="J10" s="23">
        <f t="shared" ref="J10:J33" si="1">IF(($E10      =0),0,(((($H10      /$E10      )^(1/3))-1)*100))</f>
        <v>3.5351504759378427</v>
      </c>
    </row>
    <row r="11" spans="1:11" x14ac:dyDescent="0.2">
      <c r="A11" s="9" t="s">
        <v>17</v>
      </c>
      <c r="B11" s="24" t="s">
        <v>22</v>
      </c>
      <c r="C11" s="44">
        <v>52562915670</v>
      </c>
      <c r="D11" s="44">
        <v>53001667966</v>
      </c>
      <c r="E11" s="44">
        <v>53728456552</v>
      </c>
      <c r="F11" s="44">
        <v>56060883310</v>
      </c>
      <c r="G11" s="45">
        <v>60594713850</v>
      </c>
      <c r="H11" s="46">
        <v>66811374810</v>
      </c>
      <c r="I11" s="25">
        <f t="shared" si="0"/>
        <v>4.3411385840622652</v>
      </c>
      <c r="J11" s="26">
        <f t="shared" si="1"/>
        <v>7.5347132171133646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13645967040</v>
      </c>
      <c r="D13" s="41">
        <v>13417690909</v>
      </c>
      <c r="E13" s="41">
        <v>12240374359</v>
      </c>
      <c r="F13" s="41">
        <v>14274798540</v>
      </c>
      <c r="G13" s="42">
        <v>14983202990</v>
      </c>
      <c r="H13" s="43">
        <v>15696387530</v>
      </c>
      <c r="I13" s="22">
        <f t="shared" si="0"/>
        <v>16.620604250589331</v>
      </c>
      <c r="J13" s="23">
        <f t="shared" si="1"/>
        <v>8.6429802996791381</v>
      </c>
    </row>
    <row r="14" spans="1:11" x14ac:dyDescent="0.2">
      <c r="A14" s="3" t="s">
        <v>17</v>
      </c>
      <c r="B14" s="21" t="s">
        <v>25</v>
      </c>
      <c r="C14" s="41">
        <v>2944533120</v>
      </c>
      <c r="D14" s="41">
        <v>2547183840</v>
      </c>
      <c r="E14" s="41">
        <v>1635083507</v>
      </c>
      <c r="F14" s="41">
        <v>3008981660</v>
      </c>
      <c r="G14" s="42">
        <v>3659107760</v>
      </c>
      <c r="H14" s="43">
        <v>4136733440</v>
      </c>
      <c r="I14" s="22">
        <f t="shared" si="0"/>
        <v>84.026176468551455</v>
      </c>
      <c r="J14" s="23">
        <f t="shared" si="1"/>
        <v>36.261301584639874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15147654570</v>
      </c>
      <c r="D16" s="41">
        <v>14827654570</v>
      </c>
      <c r="E16" s="41">
        <v>14738759414</v>
      </c>
      <c r="F16" s="41">
        <v>16583698410</v>
      </c>
      <c r="G16" s="42">
        <v>19183934640</v>
      </c>
      <c r="H16" s="43">
        <v>22195812370</v>
      </c>
      <c r="I16" s="22">
        <f t="shared" si="0"/>
        <v>12.517600322911404</v>
      </c>
      <c r="J16" s="23">
        <f t="shared" si="1"/>
        <v>14.622542722503162</v>
      </c>
    </row>
    <row r="17" spans="1:10" x14ac:dyDescent="0.2">
      <c r="A17" s="3" t="s">
        <v>17</v>
      </c>
      <c r="B17" s="21" t="s">
        <v>27</v>
      </c>
      <c r="C17" s="41">
        <v>20551313850</v>
      </c>
      <c r="D17" s="41">
        <v>22129122413</v>
      </c>
      <c r="E17" s="41">
        <v>18577862742</v>
      </c>
      <c r="F17" s="41">
        <v>21766837620</v>
      </c>
      <c r="G17" s="42">
        <v>22625005430</v>
      </c>
      <c r="H17" s="43">
        <v>24453990940</v>
      </c>
      <c r="I17" s="29">
        <f t="shared" si="0"/>
        <v>17.165456125319032</v>
      </c>
      <c r="J17" s="30">
        <f t="shared" si="1"/>
        <v>9.5934668991195071</v>
      </c>
    </row>
    <row r="18" spans="1:10" x14ac:dyDescent="0.2">
      <c r="A18" s="3" t="s">
        <v>17</v>
      </c>
      <c r="B18" s="24" t="s">
        <v>28</v>
      </c>
      <c r="C18" s="44">
        <v>52289468580</v>
      </c>
      <c r="D18" s="44">
        <v>52921651732</v>
      </c>
      <c r="E18" s="44">
        <v>47192080022</v>
      </c>
      <c r="F18" s="44">
        <v>55634316230</v>
      </c>
      <c r="G18" s="45">
        <v>60451250820</v>
      </c>
      <c r="H18" s="46">
        <v>66482924280</v>
      </c>
      <c r="I18" s="25">
        <f t="shared" si="0"/>
        <v>17.889095382242949</v>
      </c>
      <c r="J18" s="26">
        <f t="shared" si="1"/>
        <v>12.102078439444197</v>
      </c>
    </row>
    <row r="19" spans="1:10" ht="23.25" customHeight="1" x14ac:dyDescent="0.2">
      <c r="A19" s="31" t="s">
        <v>17</v>
      </c>
      <c r="B19" s="32" t="s">
        <v>29</v>
      </c>
      <c r="C19" s="50">
        <v>273447090</v>
      </c>
      <c r="D19" s="50">
        <v>80016234</v>
      </c>
      <c r="E19" s="50">
        <v>6536376530</v>
      </c>
      <c r="F19" s="51">
        <v>426567080</v>
      </c>
      <c r="G19" s="52">
        <v>143463030</v>
      </c>
      <c r="H19" s="53">
        <v>328450530</v>
      </c>
      <c r="I19" s="33">
        <f t="shared" si="0"/>
        <v>-93.473951844080801</v>
      </c>
      <c r="J19" s="34">
        <f t="shared" si="1"/>
        <v>-63.098476068738705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1500000000</v>
      </c>
      <c r="D22" s="41">
        <v>1500000000</v>
      </c>
      <c r="E22" s="41">
        <v>1420510797</v>
      </c>
      <c r="F22" s="41">
        <v>1500000000</v>
      </c>
      <c r="G22" s="42">
        <v>1000000000</v>
      </c>
      <c r="H22" s="43">
        <v>1000000000</v>
      </c>
      <c r="I22" s="36">
        <f t="shared" si="0"/>
        <v>5.5958182907074328</v>
      </c>
      <c r="J22" s="23">
        <f t="shared" si="1"/>
        <v>-11.041970639976483</v>
      </c>
    </row>
    <row r="23" spans="1:10" x14ac:dyDescent="0.2">
      <c r="A23" s="9" t="s">
        <v>17</v>
      </c>
      <c r="B23" s="21" t="s">
        <v>32</v>
      </c>
      <c r="C23" s="41">
        <v>1969117000</v>
      </c>
      <c r="D23" s="41">
        <v>1742777833</v>
      </c>
      <c r="E23" s="41">
        <v>940452352</v>
      </c>
      <c r="F23" s="41">
        <v>2721637000</v>
      </c>
      <c r="G23" s="42">
        <v>2375884000</v>
      </c>
      <c r="H23" s="43">
        <v>1661403000</v>
      </c>
      <c r="I23" s="36">
        <f t="shared" si="0"/>
        <v>189.3965860377794</v>
      </c>
      <c r="J23" s="23">
        <f t="shared" si="1"/>
        <v>20.886943713283657</v>
      </c>
    </row>
    <row r="24" spans="1:10" x14ac:dyDescent="0.2">
      <c r="A24" s="9" t="s">
        <v>17</v>
      </c>
      <c r="B24" s="21" t="s">
        <v>33</v>
      </c>
      <c r="C24" s="41">
        <v>4674107000</v>
      </c>
      <c r="D24" s="41">
        <v>4387690840</v>
      </c>
      <c r="E24" s="41">
        <v>3403634990</v>
      </c>
      <c r="F24" s="41">
        <v>3458901000</v>
      </c>
      <c r="G24" s="42">
        <v>3352544000</v>
      </c>
      <c r="H24" s="43">
        <v>3507741000</v>
      </c>
      <c r="I24" s="36">
        <f t="shared" si="0"/>
        <v>1.6237349234678122</v>
      </c>
      <c r="J24" s="23">
        <f t="shared" si="1"/>
        <v>1.0093352806471501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8143224000</v>
      </c>
      <c r="D26" s="44">
        <v>7630468673</v>
      </c>
      <c r="E26" s="44">
        <v>5764598139</v>
      </c>
      <c r="F26" s="44">
        <v>7680538000</v>
      </c>
      <c r="G26" s="45">
        <v>6728428000</v>
      </c>
      <c r="H26" s="46">
        <v>6169144000</v>
      </c>
      <c r="I26" s="25">
        <f t="shared" si="0"/>
        <v>33.236312658775603</v>
      </c>
      <c r="J26" s="26">
        <f t="shared" si="1"/>
        <v>2.2865718682911318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787135000</v>
      </c>
      <c r="D28" s="41">
        <v>655011682</v>
      </c>
      <c r="E28" s="41">
        <v>507628669</v>
      </c>
      <c r="F28" s="41">
        <v>1354332000</v>
      </c>
      <c r="G28" s="42">
        <v>871142000</v>
      </c>
      <c r="H28" s="43">
        <v>575602000</v>
      </c>
      <c r="I28" s="36">
        <f t="shared" si="0"/>
        <v>166.79580620770653</v>
      </c>
      <c r="J28" s="23">
        <f t="shared" si="1"/>
        <v>4.2778458287419108</v>
      </c>
    </row>
    <row r="29" spans="1:10" x14ac:dyDescent="0.2">
      <c r="A29" s="9" t="s">
        <v>17</v>
      </c>
      <c r="B29" s="21" t="s">
        <v>38</v>
      </c>
      <c r="C29" s="41">
        <v>663675000</v>
      </c>
      <c r="D29" s="41">
        <v>626747683</v>
      </c>
      <c r="E29" s="41">
        <v>432246257</v>
      </c>
      <c r="F29" s="41">
        <v>580273000</v>
      </c>
      <c r="G29" s="42">
        <v>609942000</v>
      </c>
      <c r="H29" s="43">
        <v>641581000</v>
      </c>
      <c r="I29" s="36">
        <f t="shared" si="0"/>
        <v>34.245928241780007</v>
      </c>
      <c r="J29" s="23">
        <f t="shared" si="1"/>
        <v>14.070519031357387</v>
      </c>
    </row>
    <row r="30" spans="1:10" x14ac:dyDescent="0.2">
      <c r="A30" s="9" t="s">
        <v>17</v>
      </c>
      <c r="B30" s="21" t="s">
        <v>39</v>
      </c>
      <c r="C30" s="41">
        <v>525631000</v>
      </c>
      <c r="D30" s="41">
        <v>443353630</v>
      </c>
      <c r="E30" s="41">
        <v>55221004</v>
      </c>
      <c r="F30" s="41">
        <v>504182000</v>
      </c>
      <c r="G30" s="42">
        <v>483824000</v>
      </c>
      <c r="H30" s="43">
        <v>510815000</v>
      </c>
      <c r="I30" s="36">
        <f t="shared" si="0"/>
        <v>813.0257754820974</v>
      </c>
      <c r="J30" s="23">
        <f t="shared" si="1"/>
        <v>109.9196600677423</v>
      </c>
    </row>
    <row r="31" spans="1:10" x14ac:dyDescent="0.2">
      <c r="A31" s="9" t="s">
        <v>17</v>
      </c>
      <c r="B31" s="21" t="s">
        <v>40</v>
      </c>
      <c r="C31" s="41">
        <v>2930340000</v>
      </c>
      <c r="D31" s="41">
        <v>2841832423</v>
      </c>
      <c r="E31" s="41">
        <v>2492152778</v>
      </c>
      <c r="F31" s="41">
        <v>1878680000</v>
      </c>
      <c r="G31" s="42">
        <v>1566575000</v>
      </c>
      <c r="H31" s="43">
        <v>1685944000</v>
      </c>
      <c r="I31" s="36">
        <f t="shared" si="0"/>
        <v>-24.616178567203395</v>
      </c>
      <c r="J31" s="23">
        <f t="shared" si="1"/>
        <v>-12.214491834871499</v>
      </c>
    </row>
    <row r="32" spans="1:10" x14ac:dyDescent="0.2">
      <c r="A32" s="9" t="s">
        <v>17</v>
      </c>
      <c r="B32" s="21" t="s">
        <v>34</v>
      </c>
      <c r="C32" s="41">
        <v>3236443000</v>
      </c>
      <c r="D32" s="41">
        <v>3066069255</v>
      </c>
      <c r="E32" s="41">
        <v>2278873049</v>
      </c>
      <c r="F32" s="41">
        <v>3363071000</v>
      </c>
      <c r="G32" s="42">
        <v>3196945000</v>
      </c>
      <c r="H32" s="43">
        <v>2755202000</v>
      </c>
      <c r="I32" s="36">
        <f t="shared" si="0"/>
        <v>47.576057449789076</v>
      </c>
      <c r="J32" s="23">
        <f t="shared" si="1"/>
        <v>6.5314334854613243</v>
      </c>
    </row>
    <row r="33" spans="1:11" ht="13.5" thickBot="1" x14ac:dyDescent="0.25">
      <c r="A33" s="9" t="s">
        <v>17</v>
      </c>
      <c r="B33" s="37" t="s">
        <v>41</v>
      </c>
      <c r="C33" s="57">
        <v>8143224000</v>
      </c>
      <c r="D33" s="57">
        <v>7633014673</v>
      </c>
      <c r="E33" s="57">
        <v>5766121757</v>
      </c>
      <c r="F33" s="57">
        <v>7680538000</v>
      </c>
      <c r="G33" s="58">
        <v>6728428000</v>
      </c>
      <c r="H33" s="59">
        <v>6169144000</v>
      </c>
      <c r="I33" s="38">
        <f t="shared" si="0"/>
        <v>33.201106804169079</v>
      </c>
      <c r="J33" s="39">
        <f t="shared" si="1"/>
        <v>2.2775618035643319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11852008098</v>
      </c>
      <c r="D8" s="41">
        <v>11851996383</v>
      </c>
      <c r="E8" s="41">
        <v>11964656238</v>
      </c>
      <c r="F8" s="41">
        <v>12706623964</v>
      </c>
      <c r="G8" s="42">
        <v>13552628636</v>
      </c>
      <c r="H8" s="43">
        <v>14694563443</v>
      </c>
      <c r="I8" s="22">
        <f>IF(($E8       =0),0,((($F8       /$E8       )-1)*100))</f>
        <v>6.2013292420679322</v>
      </c>
      <c r="J8" s="23">
        <f>IF(($E8       =0),0,(((($H8       /$E8       )^(1/3))-1)*100))</f>
        <v>7.0907978941197936</v>
      </c>
    </row>
    <row r="9" spans="1:11" x14ac:dyDescent="0.2">
      <c r="A9" s="3" t="s">
        <v>17</v>
      </c>
      <c r="B9" s="21" t="s">
        <v>20</v>
      </c>
      <c r="C9" s="41">
        <v>27777756963</v>
      </c>
      <c r="D9" s="41">
        <v>27927746895</v>
      </c>
      <c r="E9" s="41">
        <v>28193672885</v>
      </c>
      <c r="F9" s="41">
        <v>30343337382</v>
      </c>
      <c r="G9" s="42">
        <v>32942644353</v>
      </c>
      <c r="H9" s="43">
        <v>35697648470</v>
      </c>
      <c r="I9" s="22">
        <f>IF(($E9       =0),0,((($F9       /$E9       )-1)*100))</f>
        <v>7.6246344552848067</v>
      </c>
      <c r="J9" s="23">
        <f>IF(($E9       =0),0,(((($H9       /$E9       )^(1/3))-1)*100))</f>
        <v>8.1839042532135373</v>
      </c>
    </row>
    <row r="10" spans="1:11" x14ac:dyDescent="0.2">
      <c r="A10" s="3" t="s">
        <v>17</v>
      </c>
      <c r="B10" s="21" t="s">
        <v>21</v>
      </c>
      <c r="C10" s="41">
        <v>19260567028</v>
      </c>
      <c r="D10" s="41">
        <v>20741018942</v>
      </c>
      <c r="E10" s="41">
        <v>20680228122</v>
      </c>
      <c r="F10" s="41">
        <v>21230924611</v>
      </c>
      <c r="G10" s="42">
        <v>21668419344</v>
      </c>
      <c r="H10" s="43">
        <v>22763254129</v>
      </c>
      <c r="I10" s="22">
        <f t="shared" ref="I10:I33" si="0">IF(($E10      =0),0,((($F10      /$E10      )-1)*100))</f>
        <v>2.6629130285761082</v>
      </c>
      <c r="J10" s="23">
        <f t="shared" ref="J10:J33" si="1">IF(($E10      =0),0,(((($H10      /$E10      )^(1/3))-1)*100))</f>
        <v>3.2507006102734159</v>
      </c>
    </row>
    <row r="11" spans="1:11" x14ac:dyDescent="0.2">
      <c r="A11" s="9" t="s">
        <v>17</v>
      </c>
      <c r="B11" s="24" t="s">
        <v>22</v>
      </c>
      <c r="C11" s="44">
        <v>58890332089</v>
      </c>
      <c r="D11" s="44">
        <v>60520762220</v>
      </c>
      <c r="E11" s="44">
        <v>60838557245</v>
      </c>
      <c r="F11" s="44">
        <v>64280885957</v>
      </c>
      <c r="G11" s="45">
        <v>68163692333</v>
      </c>
      <c r="H11" s="46">
        <v>73155466042</v>
      </c>
      <c r="I11" s="25">
        <f t="shared" si="0"/>
        <v>5.6581366618172257</v>
      </c>
      <c r="J11" s="26">
        <f t="shared" si="1"/>
        <v>6.3381968067644845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18484599376</v>
      </c>
      <c r="D13" s="41">
        <v>18490405855</v>
      </c>
      <c r="E13" s="41">
        <v>17247138430</v>
      </c>
      <c r="F13" s="41">
        <v>19414334192</v>
      </c>
      <c r="G13" s="42">
        <v>20597369661</v>
      </c>
      <c r="H13" s="43">
        <v>21819888626</v>
      </c>
      <c r="I13" s="22">
        <f t="shared" si="0"/>
        <v>12.565538166205803</v>
      </c>
      <c r="J13" s="23">
        <f t="shared" si="1"/>
        <v>8.1546410086619439</v>
      </c>
    </row>
    <row r="14" spans="1:11" x14ac:dyDescent="0.2">
      <c r="A14" s="3" t="s">
        <v>17</v>
      </c>
      <c r="B14" s="21" t="s">
        <v>25</v>
      </c>
      <c r="C14" s="41">
        <v>2321519793</v>
      </c>
      <c r="D14" s="41">
        <v>2923729610</v>
      </c>
      <c r="E14" s="41">
        <v>2128489868</v>
      </c>
      <c r="F14" s="41">
        <v>2856164259</v>
      </c>
      <c r="G14" s="42">
        <v>3281841852</v>
      </c>
      <c r="H14" s="43">
        <v>3439959793</v>
      </c>
      <c r="I14" s="22">
        <f t="shared" si="0"/>
        <v>34.187355173259391</v>
      </c>
      <c r="J14" s="23">
        <f t="shared" si="1"/>
        <v>17.352927066017653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14099100000</v>
      </c>
      <c r="D16" s="41">
        <v>14088144954</v>
      </c>
      <c r="E16" s="41">
        <v>12369177059</v>
      </c>
      <c r="F16" s="41">
        <v>15472230000</v>
      </c>
      <c r="G16" s="42">
        <v>16391668693</v>
      </c>
      <c r="H16" s="43">
        <v>17645209349</v>
      </c>
      <c r="I16" s="22">
        <f t="shared" si="0"/>
        <v>25.086979725479573</v>
      </c>
      <c r="J16" s="23">
        <f t="shared" si="1"/>
        <v>12.571556155407947</v>
      </c>
    </row>
    <row r="17" spans="1:10" x14ac:dyDescent="0.2">
      <c r="A17" s="3" t="s">
        <v>17</v>
      </c>
      <c r="B17" s="21" t="s">
        <v>27</v>
      </c>
      <c r="C17" s="41">
        <v>24470701766</v>
      </c>
      <c r="D17" s="41">
        <v>25390389059</v>
      </c>
      <c r="E17" s="41">
        <v>24582707050</v>
      </c>
      <c r="F17" s="41">
        <v>26928541459</v>
      </c>
      <c r="G17" s="42">
        <v>28557553620</v>
      </c>
      <c r="H17" s="43">
        <v>30270793241</v>
      </c>
      <c r="I17" s="29">
        <f t="shared" si="0"/>
        <v>9.5426203640985854</v>
      </c>
      <c r="J17" s="30">
        <f t="shared" si="1"/>
        <v>7.1843467257493909</v>
      </c>
    </row>
    <row r="18" spans="1:10" x14ac:dyDescent="0.2">
      <c r="A18" s="3" t="s">
        <v>17</v>
      </c>
      <c r="B18" s="24" t="s">
        <v>28</v>
      </c>
      <c r="C18" s="44">
        <v>59375920935</v>
      </c>
      <c r="D18" s="44">
        <v>60892669478</v>
      </c>
      <c r="E18" s="44">
        <v>56327512407</v>
      </c>
      <c r="F18" s="44">
        <v>64671269910</v>
      </c>
      <c r="G18" s="45">
        <v>68828433826</v>
      </c>
      <c r="H18" s="46">
        <v>73175851009</v>
      </c>
      <c r="I18" s="25">
        <f t="shared" si="0"/>
        <v>14.812934472787219</v>
      </c>
      <c r="J18" s="26">
        <f t="shared" si="1"/>
        <v>9.1144840180932931</v>
      </c>
    </row>
    <row r="19" spans="1:10" ht="23.25" customHeight="1" x14ac:dyDescent="0.2">
      <c r="A19" s="31" t="s">
        <v>17</v>
      </c>
      <c r="B19" s="32" t="s">
        <v>29</v>
      </c>
      <c r="C19" s="50">
        <v>-485588846</v>
      </c>
      <c r="D19" s="50">
        <v>-371907258</v>
      </c>
      <c r="E19" s="50">
        <v>4511044838</v>
      </c>
      <c r="F19" s="51">
        <v>-390383953</v>
      </c>
      <c r="G19" s="52">
        <v>-664741493</v>
      </c>
      <c r="H19" s="53">
        <v>-20384967</v>
      </c>
      <c r="I19" s="33">
        <f t="shared" si="0"/>
        <v>-108.65395860647395</v>
      </c>
      <c r="J19" s="34">
        <f t="shared" si="1"/>
        <v>-116.53271920385822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6500000001</v>
      </c>
      <c r="D22" s="41">
        <v>3500000002</v>
      </c>
      <c r="E22" s="41">
        <v>2473931304</v>
      </c>
      <c r="F22" s="41">
        <v>7279729847</v>
      </c>
      <c r="G22" s="42">
        <v>7500000000</v>
      </c>
      <c r="H22" s="43">
        <v>5000000002</v>
      </c>
      <c r="I22" s="36">
        <f t="shared" si="0"/>
        <v>194.25755821229544</v>
      </c>
      <c r="J22" s="23">
        <f t="shared" si="1"/>
        <v>26.433100877941417</v>
      </c>
    </row>
    <row r="23" spans="1:10" x14ac:dyDescent="0.2">
      <c r="A23" s="9" t="s">
        <v>17</v>
      </c>
      <c r="B23" s="21" t="s">
        <v>32</v>
      </c>
      <c r="C23" s="41">
        <v>1758710176</v>
      </c>
      <c r="D23" s="41">
        <v>4989814922</v>
      </c>
      <c r="E23" s="41">
        <v>4140495392</v>
      </c>
      <c r="F23" s="41">
        <v>1241512905</v>
      </c>
      <c r="G23" s="42">
        <v>2603147973</v>
      </c>
      <c r="H23" s="43">
        <v>4180471891</v>
      </c>
      <c r="I23" s="36">
        <f t="shared" si="0"/>
        <v>-70.015353539608526</v>
      </c>
      <c r="J23" s="23">
        <f t="shared" si="1"/>
        <v>0.32080321452707672</v>
      </c>
    </row>
    <row r="24" spans="1:10" x14ac:dyDescent="0.2">
      <c r="A24" s="9" t="s">
        <v>17</v>
      </c>
      <c r="B24" s="21" t="s">
        <v>33</v>
      </c>
      <c r="C24" s="41">
        <v>2776159211</v>
      </c>
      <c r="D24" s="41">
        <v>2890078023</v>
      </c>
      <c r="E24" s="41">
        <v>2414488741</v>
      </c>
      <c r="F24" s="41">
        <v>3552051971</v>
      </c>
      <c r="G24" s="42">
        <v>4220530222</v>
      </c>
      <c r="H24" s="43">
        <v>4054524554</v>
      </c>
      <c r="I24" s="36">
        <f t="shared" si="0"/>
        <v>47.114041605713176</v>
      </c>
      <c r="J24" s="23">
        <f t="shared" si="1"/>
        <v>18.860690827290316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11034869388</v>
      </c>
      <c r="D26" s="44">
        <v>11379892947</v>
      </c>
      <c r="E26" s="44">
        <v>9028915437</v>
      </c>
      <c r="F26" s="44">
        <v>12073294723</v>
      </c>
      <c r="G26" s="45">
        <v>14323678195</v>
      </c>
      <c r="H26" s="46">
        <v>13234996447</v>
      </c>
      <c r="I26" s="25">
        <f t="shared" si="0"/>
        <v>33.718106091948762</v>
      </c>
      <c r="J26" s="26">
        <f t="shared" si="1"/>
        <v>13.595923830837053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1005657823</v>
      </c>
      <c r="D28" s="41">
        <v>1147811831</v>
      </c>
      <c r="E28" s="41">
        <v>656191176</v>
      </c>
      <c r="F28" s="41">
        <v>1172584319</v>
      </c>
      <c r="G28" s="42">
        <v>1709882348</v>
      </c>
      <c r="H28" s="43">
        <v>1976456760</v>
      </c>
      <c r="I28" s="36">
        <f t="shared" si="0"/>
        <v>78.695532931092018</v>
      </c>
      <c r="J28" s="23">
        <f t="shared" si="1"/>
        <v>44.417218835541171</v>
      </c>
    </row>
    <row r="29" spans="1:10" x14ac:dyDescent="0.2">
      <c r="A29" s="9" t="s">
        <v>17</v>
      </c>
      <c r="B29" s="21" t="s">
        <v>38</v>
      </c>
      <c r="C29" s="41">
        <v>994925868</v>
      </c>
      <c r="D29" s="41">
        <v>1013188963</v>
      </c>
      <c r="E29" s="41">
        <v>925284110</v>
      </c>
      <c r="F29" s="41">
        <v>1020507149</v>
      </c>
      <c r="G29" s="42">
        <v>936275397</v>
      </c>
      <c r="H29" s="43">
        <v>1374162288</v>
      </c>
      <c r="I29" s="36">
        <f t="shared" si="0"/>
        <v>10.291221687574414</v>
      </c>
      <c r="J29" s="23">
        <f t="shared" si="1"/>
        <v>14.091767236803431</v>
      </c>
    </row>
    <row r="30" spans="1:10" x14ac:dyDescent="0.2">
      <c r="A30" s="9" t="s">
        <v>17</v>
      </c>
      <c r="B30" s="21" t="s">
        <v>39</v>
      </c>
      <c r="C30" s="41">
        <v>91580984</v>
      </c>
      <c r="D30" s="41">
        <v>85425291</v>
      </c>
      <c r="E30" s="41">
        <v>78209444</v>
      </c>
      <c r="F30" s="41">
        <v>144447147</v>
      </c>
      <c r="G30" s="42">
        <v>85315535</v>
      </c>
      <c r="H30" s="43">
        <v>57363347</v>
      </c>
      <c r="I30" s="36">
        <f t="shared" si="0"/>
        <v>84.692716905134887</v>
      </c>
      <c r="J30" s="23">
        <f t="shared" si="1"/>
        <v>-9.816913482012513</v>
      </c>
    </row>
    <row r="31" spans="1:10" x14ac:dyDescent="0.2">
      <c r="A31" s="9" t="s">
        <v>17</v>
      </c>
      <c r="B31" s="21" t="s">
        <v>40</v>
      </c>
      <c r="C31" s="41">
        <v>2139344500</v>
      </c>
      <c r="D31" s="41">
        <v>2065028878</v>
      </c>
      <c r="E31" s="41">
        <v>1685098028</v>
      </c>
      <c r="F31" s="41">
        <v>2978700672</v>
      </c>
      <c r="G31" s="42">
        <v>3671760745</v>
      </c>
      <c r="H31" s="43">
        <v>2730678064</v>
      </c>
      <c r="I31" s="36">
        <f t="shared" si="0"/>
        <v>76.767204192586007</v>
      </c>
      <c r="J31" s="23">
        <f t="shared" si="1"/>
        <v>17.457776979454277</v>
      </c>
    </row>
    <row r="32" spans="1:10" x14ac:dyDescent="0.2">
      <c r="A32" s="9" t="s">
        <v>17</v>
      </c>
      <c r="B32" s="21" t="s">
        <v>34</v>
      </c>
      <c r="C32" s="41">
        <v>6803360213</v>
      </c>
      <c r="D32" s="41">
        <v>7068437984</v>
      </c>
      <c r="E32" s="41">
        <v>5684132679</v>
      </c>
      <c r="F32" s="41">
        <v>6757055436</v>
      </c>
      <c r="G32" s="42">
        <v>7920444170</v>
      </c>
      <c r="H32" s="43">
        <v>7096335988</v>
      </c>
      <c r="I32" s="36">
        <f t="shared" si="0"/>
        <v>18.875751457454683</v>
      </c>
      <c r="J32" s="23">
        <f t="shared" si="1"/>
        <v>7.6770927003344314</v>
      </c>
    </row>
    <row r="33" spans="1:11" ht="13.5" thickBot="1" x14ac:dyDescent="0.25">
      <c r="A33" s="9" t="s">
        <v>17</v>
      </c>
      <c r="B33" s="37" t="s">
        <v>41</v>
      </c>
      <c r="C33" s="57">
        <v>11034869388</v>
      </c>
      <c r="D33" s="57">
        <v>11379892947</v>
      </c>
      <c r="E33" s="57">
        <v>9028915437</v>
      </c>
      <c r="F33" s="57">
        <v>12073294723</v>
      </c>
      <c r="G33" s="58">
        <v>14323678195</v>
      </c>
      <c r="H33" s="59">
        <v>13234996447</v>
      </c>
      <c r="I33" s="38">
        <f t="shared" si="0"/>
        <v>33.718106091948762</v>
      </c>
      <c r="J33" s="39">
        <f t="shared" si="1"/>
        <v>13.595923830837053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63757929583</v>
      </c>
      <c r="D8" s="41">
        <v>64027017299</v>
      </c>
      <c r="E8" s="41">
        <v>66543434513</v>
      </c>
      <c r="F8" s="41">
        <v>67610925480</v>
      </c>
      <c r="G8" s="42">
        <v>71294785308</v>
      </c>
      <c r="H8" s="43">
        <v>75364555955</v>
      </c>
      <c r="I8" s="22">
        <f>IF(($E8       =0),0,((($F8       /$E8       )-1)*100))</f>
        <v>1.6042017891208404</v>
      </c>
      <c r="J8" s="23">
        <f>IF(($E8       =0),0,(((($H8       /$E8       )^(1/3))-1)*100))</f>
        <v>4.2366976877764362</v>
      </c>
    </row>
    <row r="9" spans="1:11" x14ac:dyDescent="0.2">
      <c r="A9" s="3" t="s">
        <v>17</v>
      </c>
      <c r="B9" s="21" t="s">
        <v>20</v>
      </c>
      <c r="C9" s="41">
        <v>178472380059</v>
      </c>
      <c r="D9" s="41">
        <v>176627097035</v>
      </c>
      <c r="E9" s="41">
        <v>170654617268</v>
      </c>
      <c r="F9" s="41">
        <v>192821055701</v>
      </c>
      <c r="G9" s="42">
        <v>210712169012</v>
      </c>
      <c r="H9" s="43">
        <v>231811479971</v>
      </c>
      <c r="I9" s="22">
        <f>IF(($E9       =0),0,((($F9       /$E9       )-1)*100))</f>
        <v>12.989064572562548</v>
      </c>
      <c r="J9" s="23">
        <f>IF(($E9       =0),0,(((($H9       /$E9       )^(1/3))-1)*100))</f>
        <v>10.748783759853087</v>
      </c>
    </row>
    <row r="10" spans="1:11" x14ac:dyDescent="0.2">
      <c r="A10" s="3" t="s">
        <v>17</v>
      </c>
      <c r="B10" s="21" t="s">
        <v>21</v>
      </c>
      <c r="C10" s="41">
        <v>79430551483</v>
      </c>
      <c r="D10" s="41">
        <v>79747580591</v>
      </c>
      <c r="E10" s="41">
        <v>85094406369</v>
      </c>
      <c r="F10" s="41">
        <v>84337877230</v>
      </c>
      <c r="G10" s="42">
        <v>86926834929</v>
      </c>
      <c r="H10" s="43">
        <v>91971327514</v>
      </c>
      <c r="I10" s="22">
        <f t="shared" ref="I10:I33" si="0">IF(($E10      =0),0,((($F10      /$E10      )-1)*100))</f>
        <v>-0.88904684958893698</v>
      </c>
      <c r="J10" s="23">
        <f t="shared" ref="J10:J33" si="1">IF(($E10      =0),0,(((($H10      /$E10      )^(1/3))-1)*100))</f>
        <v>2.6243644911385644</v>
      </c>
    </row>
    <row r="11" spans="1:11" x14ac:dyDescent="0.2">
      <c r="A11" s="9" t="s">
        <v>17</v>
      </c>
      <c r="B11" s="24" t="s">
        <v>22</v>
      </c>
      <c r="C11" s="44">
        <v>321660861125</v>
      </c>
      <c r="D11" s="44">
        <v>320401694925</v>
      </c>
      <c r="E11" s="44">
        <v>322292458150</v>
      </c>
      <c r="F11" s="44">
        <v>344769858411</v>
      </c>
      <c r="G11" s="45">
        <v>368933789249</v>
      </c>
      <c r="H11" s="46">
        <v>399147363440</v>
      </c>
      <c r="I11" s="25">
        <f t="shared" si="0"/>
        <v>6.9742247119349843</v>
      </c>
      <c r="J11" s="26">
        <f t="shared" si="1"/>
        <v>7.3893072126209214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85188673358</v>
      </c>
      <c r="D13" s="41">
        <v>84620815743</v>
      </c>
      <c r="E13" s="41">
        <v>79794775005</v>
      </c>
      <c r="F13" s="41">
        <v>89514661128</v>
      </c>
      <c r="G13" s="42">
        <v>94281573069</v>
      </c>
      <c r="H13" s="43">
        <v>99114170635</v>
      </c>
      <c r="I13" s="22">
        <f t="shared" si="0"/>
        <v>12.181105996465247</v>
      </c>
      <c r="J13" s="23">
        <f t="shared" si="1"/>
        <v>7.4947116131102387</v>
      </c>
    </row>
    <row r="14" spans="1:11" x14ac:dyDescent="0.2">
      <c r="A14" s="3" t="s">
        <v>17</v>
      </c>
      <c r="B14" s="21" t="s">
        <v>25</v>
      </c>
      <c r="C14" s="41">
        <v>26991975882</v>
      </c>
      <c r="D14" s="41">
        <v>26578705409</v>
      </c>
      <c r="E14" s="41">
        <v>23224221786</v>
      </c>
      <c r="F14" s="41">
        <v>29868852285</v>
      </c>
      <c r="G14" s="42">
        <v>31884601575</v>
      </c>
      <c r="H14" s="43">
        <v>33855148641</v>
      </c>
      <c r="I14" s="22">
        <f t="shared" si="0"/>
        <v>28.610777834568868</v>
      </c>
      <c r="J14" s="23">
        <f t="shared" si="1"/>
        <v>13.386456955018211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88515446265</v>
      </c>
      <c r="D16" s="41">
        <v>84853636600</v>
      </c>
      <c r="E16" s="41">
        <v>82793370989</v>
      </c>
      <c r="F16" s="41">
        <v>94977787941</v>
      </c>
      <c r="G16" s="42">
        <v>106267977737</v>
      </c>
      <c r="H16" s="43">
        <v>119280306524</v>
      </c>
      <c r="I16" s="22">
        <f t="shared" si="0"/>
        <v>14.716657633880903</v>
      </c>
      <c r="J16" s="23">
        <f t="shared" si="1"/>
        <v>12.942585896384816</v>
      </c>
    </row>
    <row r="17" spans="1:10" x14ac:dyDescent="0.2">
      <c r="A17" s="3" t="s">
        <v>17</v>
      </c>
      <c r="B17" s="21" t="s">
        <v>27</v>
      </c>
      <c r="C17" s="41">
        <v>119318457552</v>
      </c>
      <c r="D17" s="41">
        <v>122985417667</v>
      </c>
      <c r="E17" s="41">
        <v>127176660554</v>
      </c>
      <c r="F17" s="41">
        <v>128047196404</v>
      </c>
      <c r="G17" s="42">
        <v>133305953932</v>
      </c>
      <c r="H17" s="43">
        <v>140673515462</v>
      </c>
      <c r="I17" s="29">
        <f t="shared" si="0"/>
        <v>0.68450912786026663</v>
      </c>
      <c r="J17" s="30">
        <f t="shared" si="1"/>
        <v>3.4193112768560185</v>
      </c>
    </row>
    <row r="18" spans="1:10" x14ac:dyDescent="0.2">
      <c r="A18" s="3" t="s">
        <v>17</v>
      </c>
      <c r="B18" s="24" t="s">
        <v>28</v>
      </c>
      <c r="C18" s="44">
        <v>320014553057</v>
      </c>
      <c r="D18" s="44">
        <v>319038575419</v>
      </c>
      <c r="E18" s="44">
        <v>312989028334</v>
      </c>
      <c r="F18" s="44">
        <v>342408497758</v>
      </c>
      <c r="G18" s="45">
        <v>365740106313</v>
      </c>
      <c r="H18" s="46">
        <v>392923141262</v>
      </c>
      <c r="I18" s="25">
        <f t="shared" si="0"/>
        <v>9.3995209929868864</v>
      </c>
      <c r="J18" s="26">
        <f t="shared" si="1"/>
        <v>7.876330341003368</v>
      </c>
    </row>
    <row r="19" spans="1:10" ht="23.25" customHeight="1" x14ac:dyDescent="0.2">
      <c r="A19" s="31" t="s">
        <v>17</v>
      </c>
      <c r="B19" s="32" t="s">
        <v>29</v>
      </c>
      <c r="C19" s="50">
        <v>1646308068</v>
      </c>
      <c r="D19" s="50">
        <v>1363119506</v>
      </c>
      <c r="E19" s="50">
        <v>9303429816</v>
      </c>
      <c r="F19" s="51">
        <v>2361360653</v>
      </c>
      <c r="G19" s="52">
        <v>3193682936</v>
      </c>
      <c r="H19" s="53">
        <v>6224222178</v>
      </c>
      <c r="I19" s="33">
        <f t="shared" si="0"/>
        <v>-74.618385910334467</v>
      </c>
      <c r="J19" s="34">
        <f t="shared" si="1"/>
        <v>-12.539088264430109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10576338081</v>
      </c>
      <c r="D22" s="41">
        <v>7558865402</v>
      </c>
      <c r="E22" s="41">
        <v>5952461018</v>
      </c>
      <c r="F22" s="41">
        <v>11409958427</v>
      </c>
      <c r="G22" s="42">
        <v>11000000000</v>
      </c>
      <c r="H22" s="43">
        <v>9000000002</v>
      </c>
      <c r="I22" s="36">
        <f t="shared" si="0"/>
        <v>91.68472321778755</v>
      </c>
      <c r="J22" s="23">
        <f t="shared" si="1"/>
        <v>14.775356361794945</v>
      </c>
    </row>
    <row r="23" spans="1:10" x14ac:dyDescent="0.2">
      <c r="A23" s="9" t="s">
        <v>17</v>
      </c>
      <c r="B23" s="21" t="s">
        <v>32</v>
      </c>
      <c r="C23" s="41">
        <v>7621588669</v>
      </c>
      <c r="D23" s="41">
        <v>9838572283</v>
      </c>
      <c r="E23" s="41">
        <v>8741877080</v>
      </c>
      <c r="F23" s="41">
        <v>7226369732</v>
      </c>
      <c r="G23" s="42">
        <v>8395164841</v>
      </c>
      <c r="H23" s="43">
        <v>9251681565</v>
      </c>
      <c r="I23" s="36">
        <f t="shared" si="0"/>
        <v>-17.336177735411486</v>
      </c>
      <c r="J23" s="23">
        <f t="shared" si="1"/>
        <v>1.9073074296450665</v>
      </c>
    </row>
    <row r="24" spans="1:10" x14ac:dyDescent="0.2">
      <c r="A24" s="9" t="s">
        <v>17</v>
      </c>
      <c r="B24" s="21" t="s">
        <v>33</v>
      </c>
      <c r="C24" s="41">
        <v>17933627764</v>
      </c>
      <c r="D24" s="41">
        <v>17278000775</v>
      </c>
      <c r="E24" s="41">
        <v>12536592607</v>
      </c>
      <c r="F24" s="41">
        <v>18200476632</v>
      </c>
      <c r="G24" s="42">
        <v>19247654749</v>
      </c>
      <c r="H24" s="43">
        <v>18713504338</v>
      </c>
      <c r="I24" s="36">
        <f t="shared" si="0"/>
        <v>45.178815349216038</v>
      </c>
      <c r="J24" s="23">
        <f t="shared" si="1"/>
        <v>14.285693947332746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36131554514</v>
      </c>
      <c r="D26" s="44">
        <v>34675438460</v>
      </c>
      <c r="E26" s="44">
        <v>27230930705</v>
      </c>
      <c r="F26" s="44">
        <v>36836804791</v>
      </c>
      <c r="G26" s="45">
        <v>38642819590</v>
      </c>
      <c r="H26" s="46">
        <v>36965185905</v>
      </c>
      <c r="I26" s="25">
        <f t="shared" si="0"/>
        <v>35.275599611570449</v>
      </c>
      <c r="J26" s="26">
        <f t="shared" si="1"/>
        <v>10.72443424284717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4385773078</v>
      </c>
      <c r="D28" s="41">
        <v>4174831138</v>
      </c>
      <c r="E28" s="41">
        <v>3364063539</v>
      </c>
      <c r="F28" s="41">
        <v>5198815699</v>
      </c>
      <c r="G28" s="42">
        <v>5532531376</v>
      </c>
      <c r="H28" s="43">
        <v>5394408268</v>
      </c>
      <c r="I28" s="36">
        <f t="shared" si="0"/>
        <v>54.539759393052293</v>
      </c>
      <c r="J28" s="23">
        <f t="shared" si="1"/>
        <v>17.04688875199103</v>
      </c>
    </row>
    <row r="29" spans="1:10" x14ac:dyDescent="0.2">
      <c r="A29" s="9" t="s">
        <v>17</v>
      </c>
      <c r="B29" s="21" t="s">
        <v>38</v>
      </c>
      <c r="C29" s="41">
        <v>4431596344</v>
      </c>
      <c r="D29" s="41">
        <v>4628251133</v>
      </c>
      <c r="E29" s="41">
        <v>4333426482</v>
      </c>
      <c r="F29" s="41">
        <v>4362026711</v>
      </c>
      <c r="G29" s="42">
        <v>4340429310</v>
      </c>
      <c r="H29" s="43">
        <v>4970184270</v>
      </c>
      <c r="I29" s="36">
        <f t="shared" si="0"/>
        <v>0.65999109754828478</v>
      </c>
      <c r="J29" s="23">
        <f t="shared" si="1"/>
        <v>4.6759760542670836</v>
      </c>
    </row>
    <row r="30" spans="1:10" x14ac:dyDescent="0.2">
      <c r="A30" s="9" t="s">
        <v>17</v>
      </c>
      <c r="B30" s="21" t="s">
        <v>39</v>
      </c>
      <c r="C30" s="41">
        <v>2062090836</v>
      </c>
      <c r="D30" s="41">
        <v>1850196407</v>
      </c>
      <c r="E30" s="41">
        <v>713528789</v>
      </c>
      <c r="F30" s="41">
        <v>1692732918</v>
      </c>
      <c r="G30" s="42">
        <v>1944122564</v>
      </c>
      <c r="H30" s="43">
        <v>2082493842</v>
      </c>
      <c r="I30" s="36">
        <f t="shared" si="0"/>
        <v>137.23400430308357</v>
      </c>
      <c r="J30" s="23">
        <f t="shared" si="1"/>
        <v>42.908285348010544</v>
      </c>
    </row>
    <row r="31" spans="1:10" x14ac:dyDescent="0.2">
      <c r="A31" s="9" t="s">
        <v>17</v>
      </c>
      <c r="B31" s="21" t="s">
        <v>40</v>
      </c>
      <c r="C31" s="41">
        <v>9062992803</v>
      </c>
      <c r="D31" s="41">
        <v>8701189675</v>
      </c>
      <c r="E31" s="41">
        <v>6951259233</v>
      </c>
      <c r="F31" s="41">
        <v>8537779615</v>
      </c>
      <c r="G31" s="42">
        <v>9252930809</v>
      </c>
      <c r="H31" s="43">
        <v>7663328736</v>
      </c>
      <c r="I31" s="36">
        <f t="shared" si="0"/>
        <v>22.823496129568088</v>
      </c>
      <c r="J31" s="23">
        <f t="shared" si="1"/>
        <v>3.3042027431124499</v>
      </c>
    </row>
    <row r="32" spans="1:10" x14ac:dyDescent="0.2">
      <c r="A32" s="9" t="s">
        <v>17</v>
      </c>
      <c r="B32" s="21" t="s">
        <v>34</v>
      </c>
      <c r="C32" s="41">
        <v>16243508783</v>
      </c>
      <c r="D32" s="41">
        <v>15323516107</v>
      </c>
      <c r="E32" s="41">
        <v>11822843606</v>
      </c>
      <c r="F32" s="41">
        <v>17101489398</v>
      </c>
      <c r="G32" s="42">
        <v>17630526271</v>
      </c>
      <c r="H32" s="43">
        <v>16914223159</v>
      </c>
      <c r="I32" s="36">
        <f t="shared" si="0"/>
        <v>44.647852647912288</v>
      </c>
      <c r="J32" s="23">
        <f t="shared" si="1"/>
        <v>12.679100257909637</v>
      </c>
    </row>
    <row r="33" spans="1:11" ht="13.5" thickBot="1" x14ac:dyDescent="0.25">
      <c r="A33" s="9" t="s">
        <v>17</v>
      </c>
      <c r="B33" s="37" t="s">
        <v>41</v>
      </c>
      <c r="C33" s="57">
        <v>36185961844</v>
      </c>
      <c r="D33" s="57">
        <v>34677984460</v>
      </c>
      <c r="E33" s="57">
        <v>27185121649</v>
      </c>
      <c r="F33" s="57">
        <v>36892844341</v>
      </c>
      <c r="G33" s="58">
        <v>38700540330</v>
      </c>
      <c r="H33" s="59">
        <v>37024638275</v>
      </c>
      <c r="I33" s="38">
        <f t="shared" si="0"/>
        <v>35.70969009203273</v>
      </c>
      <c r="J33" s="39">
        <f t="shared" si="1"/>
        <v>10.845954591539076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E73EA9-064D-437D-9E03-41A5ED2FF9F1}"/>
</file>

<file path=customXml/itemProps2.xml><?xml version="1.0" encoding="utf-8"?>
<ds:datastoreItem xmlns:ds="http://schemas.openxmlformats.org/officeDocument/2006/customXml" ds:itemID="{40438541-DE21-49D1-90F7-10F099A8FDA9}"/>
</file>

<file path=customXml/itemProps3.xml><?xml version="1.0" encoding="utf-8"?>
<ds:datastoreItem xmlns:ds="http://schemas.openxmlformats.org/officeDocument/2006/customXml" ds:itemID="{4E097E88-5B0E-4147-8B21-1AE0F3404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2024-08-22T22:16:09Z</dcterms:created>
  <dcterms:modified xsi:type="dcterms:W3CDTF">2024-08-22T22:17:05Z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